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 firstSheet="1" activeTab="1"/>
  </bookViews>
  <sheets>
    <sheet name="danarti gankargulebistvis" sheetId="14" state="hidden" r:id="rId1"/>
    <sheet name="danarti-80-ო  (ში ცვლილება)" sheetId="16" r:id="rId2"/>
    <sheet name="დანართი" sheetId="15" r:id="rId3"/>
  </sheets>
  <definedNames>
    <definedName name="_xlnm._FilterDatabase" localSheetId="1" hidden="1">'danarti-80-ო  (ში ცვლილება)'!$B$4:$C$168</definedName>
    <definedName name="_xlnm.Print_Area" localSheetId="0">'danarti gankargulebistvis'!$B$3:$L$18</definedName>
    <definedName name="_xlnm.Print_Area" localSheetId="1">'danarti-80-ო  (ში ცვლილება)'!$B$1:$F$168</definedName>
    <definedName name="_xlnm.Print_Area" localSheetId="2">დანართი!$B$2:$F$18</definedName>
    <definedName name="_xlnm.Print_Titles" localSheetId="1">'danarti-80-ო  (ში ცვლილება)'!$4:$4</definedName>
  </definedNames>
  <calcPr calcId="145621"/>
</workbook>
</file>

<file path=xl/calcChain.xml><?xml version="1.0" encoding="utf-8"?>
<calcChain xmlns="http://schemas.openxmlformats.org/spreadsheetml/2006/main">
  <c r="F139" i="16" l="1"/>
  <c r="D139" i="16"/>
  <c r="D144" i="16"/>
  <c r="D100" i="16"/>
  <c r="D99" i="16"/>
  <c r="D165" i="16" l="1"/>
  <c r="F18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4" i="15"/>
  <c r="D77" i="16"/>
  <c r="F167" i="16"/>
  <c r="F165" i="16" s="1"/>
  <c r="F166" i="16"/>
  <c r="D159" i="16"/>
  <c r="D72" i="16" l="1"/>
  <c r="D160" i="16" l="1"/>
  <c r="D149" i="16"/>
  <c r="F149" i="16" s="1"/>
  <c r="F148" i="16"/>
  <c r="F147" i="16"/>
  <c r="D146" i="16"/>
  <c r="F145" i="16"/>
  <c r="F144" i="16"/>
  <c r="F143" i="16"/>
  <c r="D142" i="16"/>
  <c r="F141" i="16"/>
  <c r="F140" i="16"/>
  <c r="F138" i="16"/>
  <c r="F137" i="16"/>
  <c r="D136" i="16"/>
  <c r="D135" i="16"/>
  <c r="F135" i="16" s="1"/>
  <c r="F134" i="16"/>
  <c r="D133" i="16"/>
  <c r="F133" i="16" s="1"/>
  <c r="F132" i="16"/>
  <c r="D131" i="16"/>
  <c r="F130" i="16"/>
  <c r="D129" i="16"/>
  <c r="D126" i="16" s="1"/>
  <c r="F128" i="16"/>
  <c r="F127" i="16"/>
  <c r="F125" i="16"/>
  <c r="F124" i="16"/>
  <c r="F100" i="16"/>
  <c r="F99" i="16"/>
  <c r="F98" i="16"/>
  <c r="D97" i="16"/>
  <c r="D96" i="16"/>
  <c r="F95" i="16"/>
  <c r="D94" i="16"/>
  <c r="F93" i="16"/>
  <c r="D92" i="16"/>
  <c r="F91" i="16"/>
  <c r="D90" i="16"/>
  <c r="F89" i="16"/>
  <c r="F87" i="16"/>
  <c r="D86" i="16"/>
  <c r="F86" i="16" s="1"/>
  <c r="F85" i="16"/>
  <c r="D83" i="16"/>
  <c r="D80" i="16" s="1"/>
  <c r="F82" i="16"/>
  <c r="F81" i="16"/>
  <c r="F79" i="16"/>
  <c r="F66" i="16"/>
  <c r="F65" i="16"/>
  <c r="F64" i="16"/>
  <c r="F63" i="16"/>
  <c r="D62" i="16"/>
  <c r="D61" i="16"/>
  <c r="F61" i="16" s="1"/>
  <c r="D60" i="16"/>
  <c r="F60" i="16" s="1"/>
  <c r="F59" i="16"/>
  <c r="D58" i="16"/>
  <c r="F58" i="16" s="1"/>
  <c r="F57" i="16"/>
  <c r="F55" i="16"/>
  <c r="D54" i="16"/>
  <c r="F54" i="16" s="1"/>
  <c r="D53" i="16"/>
  <c r="F53" i="16" s="1"/>
  <c r="F52" i="16"/>
  <c r="F50" i="16"/>
  <c r="D49" i="16"/>
  <c r="F49" i="16" s="1"/>
  <c r="D48" i="16"/>
  <c r="F48" i="16" s="1"/>
  <c r="F47" i="16"/>
  <c r="F46" i="16"/>
  <c r="F45" i="16" s="1"/>
  <c r="F44" i="16"/>
  <c r="F43" i="16"/>
  <c r="F28" i="16"/>
  <c r="D27" i="16"/>
  <c r="F27" i="16" s="1"/>
  <c r="F24" i="16" s="1"/>
  <c r="F26" i="16"/>
  <c r="D24" i="16"/>
  <c r="F23" i="16"/>
  <c r="D22" i="16"/>
  <c r="F22" i="16" s="1"/>
  <c r="F20" i="16" s="1"/>
  <c r="F19" i="16"/>
  <c r="D5" i="16"/>
  <c r="F8" i="16"/>
  <c r="F7" i="16"/>
  <c r="F6" i="16"/>
  <c r="D155" i="16"/>
  <c r="F155" i="16" s="1"/>
  <c r="F159" i="16"/>
  <c r="F164" i="16"/>
  <c r="F163" i="16"/>
  <c r="F162" i="16"/>
  <c r="D161" i="16"/>
  <c r="F160" i="16"/>
  <c r="F158" i="16"/>
  <c r="F156" i="16"/>
  <c r="F154" i="16"/>
  <c r="F152" i="16"/>
  <c r="F151" i="16"/>
  <c r="D112" i="16"/>
  <c r="D111" i="16"/>
  <c r="D117" i="16"/>
  <c r="D122" i="16"/>
  <c r="F122" i="16" s="1"/>
  <c r="D121" i="16"/>
  <c r="F121" i="16" s="1"/>
  <c r="D120" i="16"/>
  <c r="F120" i="16" s="1"/>
  <c r="F119" i="16"/>
  <c r="F117" i="16"/>
  <c r="F116" i="16"/>
  <c r="D115" i="16"/>
  <c r="F115" i="16" s="1"/>
  <c r="F114" i="16"/>
  <c r="F112" i="16"/>
  <c r="F111" i="16"/>
  <c r="F110" i="16"/>
  <c r="F109" i="16"/>
  <c r="D107" i="16"/>
  <c r="D106" i="16"/>
  <c r="F105" i="16"/>
  <c r="F104" i="16"/>
  <c r="F102" i="16"/>
  <c r="D71" i="16"/>
  <c r="F77" i="16"/>
  <c r="F76" i="16"/>
  <c r="D75" i="16"/>
  <c r="F75" i="16" s="1"/>
  <c r="F74" i="16"/>
  <c r="F72" i="16"/>
  <c r="F71" i="16"/>
  <c r="F70" i="16"/>
  <c r="F68" i="16"/>
  <c r="D35" i="16"/>
  <c r="F35" i="16" s="1"/>
  <c r="D41" i="16"/>
  <c r="F41" i="16" s="1"/>
  <c r="D40" i="16"/>
  <c r="F40" i="16" s="1"/>
  <c r="D39" i="16"/>
  <c r="F38" i="16"/>
  <c r="D36" i="16"/>
  <c r="F36" i="16" s="1"/>
  <c r="F34" i="16"/>
  <c r="F33" i="16"/>
  <c r="D32" i="16"/>
  <c r="F31" i="16"/>
  <c r="F30" i="16"/>
  <c r="D17" i="16"/>
  <c r="F17" i="16" s="1"/>
  <c r="D16" i="16"/>
  <c r="D15" i="16"/>
  <c r="F16" i="16"/>
  <c r="F15" i="16"/>
  <c r="F14" i="16"/>
  <c r="F13" i="16"/>
  <c r="F12" i="16"/>
  <c r="F11" i="16"/>
  <c r="F10" i="16"/>
  <c r="D9" i="16" l="1"/>
  <c r="D118" i="16"/>
  <c r="D153" i="16"/>
  <c r="D56" i="16"/>
  <c r="F51" i="16"/>
  <c r="F84" i="16"/>
  <c r="D123" i="16"/>
  <c r="F136" i="16"/>
  <c r="F62" i="16"/>
  <c r="D37" i="16"/>
  <c r="D29" i="16" s="1"/>
  <c r="F153" i="16"/>
  <c r="D45" i="16"/>
  <c r="D51" i="16"/>
  <c r="D88" i="16"/>
  <c r="F142" i="16"/>
  <c r="F18" i="16"/>
  <c r="F83" i="16"/>
  <c r="F92" i="16"/>
  <c r="F97" i="16"/>
  <c r="F131" i="16"/>
  <c r="F146" i="16"/>
  <c r="D20" i="16"/>
  <c r="F56" i="16"/>
  <c r="F96" i="16"/>
  <c r="F129" i="16"/>
  <c r="D84" i="16"/>
  <c r="F5" i="16"/>
  <c r="F157" i="16"/>
  <c r="F161" i="16"/>
  <c r="D157" i="16"/>
  <c r="F39" i="16"/>
  <c r="F69" i="16"/>
  <c r="D103" i="16"/>
  <c r="F106" i="16"/>
  <c r="F107" i="16"/>
  <c r="F108" i="16"/>
  <c r="D108" i="16"/>
  <c r="F113" i="16"/>
  <c r="F118" i="16"/>
  <c r="D113" i="16"/>
  <c r="F73" i="16"/>
  <c r="D69" i="16"/>
  <c r="D73" i="16"/>
  <c r="F32" i="16"/>
  <c r="F9" i="16"/>
  <c r="D150" i="16" l="1"/>
  <c r="D168" i="16" s="1"/>
  <c r="F103" i="16"/>
  <c r="F101" i="16" s="1"/>
  <c r="D42" i="16"/>
  <c r="F150" i="16"/>
  <c r="D78" i="16"/>
  <c r="F80" i="16"/>
  <c r="F126" i="16"/>
  <c r="F94" i="16"/>
  <c r="F42" i="16"/>
  <c r="D18" i="16"/>
  <c r="F90" i="16"/>
  <c r="F37" i="16"/>
  <c r="F29" i="16" s="1"/>
  <c r="D101" i="16"/>
  <c r="F67" i="16"/>
  <c r="D67" i="16"/>
  <c r="F78" i="16" l="1"/>
  <c r="F88" i="16"/>
  <c r="F123" i="16"/>
  <c r="F168" i="16" l="1"/>
  <c r="I6" i="14"/>
  <c r="I7" i="14"/>
  <c r="I8" i="14"/>
  <c r="I9" i="14"/>
  <c r="I10" i="14"/>
  <c r="I11" i="14"/>
  <c r="E18" i="14" l="1"/>
  <c r="K18" i="14" s="1"/>
  <c r="D18" i="14"/>
  <c r="K17" i="14"/>
  <c r="G17" i="14"/>
  <c r="F17" i="14"/>
  <c r="K16" i="14"/>
  <c r="G16" i="14"/>
  <c r="F16" i="14"/>
  <c r="K15" i="14"/>
  <c r="G15" i="14"/>
  <c r="F15" i="14"/>
  <c r="K14" i="14"/>
  <c r="G14" i="14"/>
  <c r="F14" i="14"/>
  <c r="K13" i="14"/>
  <c r="G13" i="14"/>
  <c r="F13" i="14"/>
  <c r="K12" i="14"/>
  <c r="G12" i="14"/>
  <c r="F12" i="14"/>
  <c r="K11" i="14"/>
  <c r="J11" i="14"/>
  <c r="F11" i="14"/>
  <c r="K10" i="14"/>
  <c r="J10" i="14"/>
  <c r="F10" i="14"/>
  <c r="K9" i="14"/>
  <c r="J9" i="14"/>
  <c r="F9" i="14"/>
  <c r="L9" i="14" s="1"/>
  <c r="K8" i="14"/>
  <c r="J8" i="14"/>
  <c r="F8" i="14"/>
  <c r="K7" i="14"/>
  <c r="J7" i="14"/>
  <c r="F7" i="14"/>
  <c r="L7" i="14" s="1"/>
  <c r="K6" i="14"/>
  <c r="J6" i="14"/>
  <c r="F6" i="14"/>
  <c r="K5" i="14"/>
  <c r="J5" i="14"/>
  <c r="I5" i="14"/>
  <c r="F5" i="14"/>
  <c r="F18" i="14" s="1"/>
  <c r="J13" i="14" l="1"/>
  <c r="I13" i="14"/>
  <c r="J15" i="14"/>
  <c r="I15" i="14"/>
  <c r="J17" i="14"/>
  <c r="I17" i="14"/>
  <c r="G18" i="14"/>
  <c r="I12" i="14"/>
  <c r="J14" i="14"/>
  <c r="I14" i="14"/>
  <c r="J16" i="14"/>
  <c r="I16" i="14"/>
  <c r="L10" i="14"/>
  <c r="L13" i="14"/>
  <c r="L14" i="14"/>
  <c r="L15" i="14"/>
  <c r="L16" i="14"/>
  <c r="L17" i="14"/>
  <c r="L12" i="14"/>
  <c r="I18" i="14"/>
  <c r="L18" i="14" s="1"/>
  <c r="L6" i="14"/>
  <c r="L8" i="14"/>
  <c r="L11" i="14"/>
  <c r="J18" i="14"/>
  <c r="L5" i="14"/>
  <c r="J12" i="14"/>
</calcChain>
</file>

<file path=xl/comments1.xml><?xml version="1.0" encoding="utf-8"?>
<comments xmlns="http://schemas.openxmlformats.org/spreadsheetml/2006/main">
  <authors>
    <author>Author</author>
  </authors>
  <commentList>
    <comment ref="G141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უფროსი სპეციალისტი განულდა</t>
        </r>
      </text>
    </comment>
  </commentList>
</comments>
</file>

<file path=xl/sharedStrings.xml><?xml version="1.0" encoding="utf-8"?>
<sst xmlns="http://schemas.openxmlformats.org/spreadsheetml/2006/main" count="230" uniqueCount="80">
  <si>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</si>
  <si>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</si>
  <si>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</si>
  <si>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</si>
  <si>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</si>
  <si>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</si>
  <si>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</si>
  <si>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</si>
  <si>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</si>
  <si>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</si>
  <si>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</si>
  <si>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</si>
  <si>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</si>
  <si>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</si>
  <si>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</si>
  <si>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</si>
  <si>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მთავარი მრჩეველი</t>
  </si>
  <si>
    <t>მინისტრის თანაშემწე</t>
  </si>
  <si>
    <t>სპეციალისტი (მძღოლი)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</si>
  <si>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</si>
  <si>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</si>
  <si>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</si>
  <si>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</si>
  <si>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სამინისტროს აპარატი (დეპარტამენტი)</t>
  </si>
  <si>
    <t>აპარატის უფროსი</t>
  </si>
  <si>
    <t>მინისტრის პირველი მოადგილის თანაშემწე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</si>
  <si>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</si>
  <si>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</si>
  <si>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</si>
  <si>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</si>
  <si>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</si>
  <si>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</si>
  <si>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</si>
  <si>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</si>
  <si>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</si>
  <si>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</si>
  <si>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</si>
  <si>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</si>
  <si>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კადრების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</si>
  <si>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</si>
  <si>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</si>
  <si>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</si>
  <si>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</si>
  <si>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</si>
  <si>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</si>
  <si>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</si>
  <si>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</si>
  <si>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</si>
  <si>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</si>
  <si>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</si>
  <si>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</si>
  <si>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</si>
  <si>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</si>
  <si>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</si>
  <si>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</si>
  <si>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</si>
  <si>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</si>
  <si>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</si>
  <si>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</si>
  <si>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</si>
  <si>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</si>
  <si>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</si>
  <si>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</si>
  <si>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</si>
  <si>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</si>
  <si>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</si>
  <si>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 xml:space="preserve">დაგეგმარებისა და ანალიზის სამმართველო </t>
  </si>
  <si>
    <t>კატასტროფების მართვის სამმართველო</t>
  </si>
  <si>
    <t>პროგრამების მონიტორინგის სამმართველო</t>
  </si>
  <si>
    <t>ძველი</t>
  </si>
  <si>
    <t>გადახრა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</si>
  <si>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</si>
  <si>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დამხმარე მოსამსახურე</t>
  </si>
  <si>
    <t>დამხმარე მოსამსახურე (მძღოლი)</t>
  </si>
  <si>
    <t>საქართველოს შრომის, ჯანმრთელობისა და სოციალური დაცვის სამინისტროს ცენტრალური აპარატი</t>
  </si>
  <si>
    <t>საგანგებო სიტუაციების კოორდინაციისა და რეჟიმის დეპარტამენტი</t>
  </si>
  <si>
    <t>შრომის ბაზრის ანალიზის სამმართველო</t>
  </si>
  <si>
    <t>საქართველოს შრომის, ჯანმრთელობისა და სოციალური დაცვის სამინისტროს ცენტრალური აპარატის 2015 წლის საშტატო რიცხოვნობა, სტრუქტურა და თანამდებობრივი სარგოების მოცულობა</t>
  </si>
  <si>
    <t>XII</t>
  </si>
  <si>
    <t>შრომის პირობების ინსპექტირების დეპარტამენტი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</si>
</sst>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Sylfaen"/>
      <family val="1"/>
      <charset val="204"/>
    </font>
    <font>
      <sz val="12"/>
      <color theme="3" tint="-0.249977111117893"/>
      <name val="Sylfaen"/>
      <family val="1"/>
      <charset val="204"/>
    </font>
    <font>
      <b/>
      <sz val="14"/>
      <color theme="3" tint="-0.249977111117893"/>
      <name val="Sylfaen"/>
      <family val="1"/>
      <charset val="204"/>
    </font>
    <font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3" tint="-0.249977111117893"/>
      <name val="Sylfaen"/>
      <family val="1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3" fontId="6" fillId="2" borderId="6" xfId="1" applyNumberFormat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0" fontId="4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5" fillId="5" borderId="5" xfId="1" applyFont="1" applyFill="1" applyBorder="1"/>
    <xf numFmtId="0" fontId="1" fillId="5" borderId="1" xfId="1" applyFont="1" applyFill="1" applyBorder="1" applyAlignment="1">
      <alignment horizontal="center" vertical="center" wrapText="1"/>
    </xf>
    <xf numFmtId="3" fontId="6" fillId="5" borderId="1" xfId="1" applyNumberFormat="1" applyFont="1" applyFill="1" applyBorder="1" applyAlignment="1">
      <alignment horizontal="center" vertical="center" wrapText="1"/>
    </xf>
    <xf numFmtId="3" fontId="6" fillId="5" borderId="6" xfId="1" applyNumberFormat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3" fontId="5" fillId="2" borderId="6" xfId="1" applyNumberFormat="1" applyFont="1" applyFill="1" applyBorder="1" applyAlignment="1">
      <alignment horizontal="center" vertical="center"/>
    </xf>
    <xf numFmtId="3" fontId="6" fillId="5" borderId="11" xfId="1" applyNumberFormat="1" applyFont="1" applyFill="1" applyBorder="1" applyAlignment="1">
      <alignment horizontal="center" vertical="center" wrapText="1"/>
    </xf>
    <xf numFmtId="3" fontId="5" fillId="2" borderId="11" xfId="1" applyNumberFormat="1" applyFont="1" applyFill="1" applyBorder="1" applyAlignment="1">
      <alignment horizontal="center" vertical="center"/>
    </xf>
    <xf numFmtId="3" fontId="6" fillId="2" borderId="11" xfId="1" applyNumberFormat="1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 wrapText="1"/>
    </xf>
    <xf numFmtId="0" fontId="1" fillId="4" borderId="10" xfId="1" applyFont="1" applyFill="1" applyBorder="1" applyAlignment="1">
      <alignment horizontal="center" vertical="center" wrapText="1"/>
    </xf>
    <xf numFmtId="3" fontId="5" fillId="0" borderId="11" xfId="1" applyNumberFormat="1" applyFont="1" applyFill="1" applyBorder="1" applyAlignment="1">
      <alignment horizontal="center" vertical="center"/>
    </xf>
    <xf numFmtId="3" fontId="6" fillId="2" borderId="11" xfId="1" applyNumberFormat="1" applyFont="1" applyFill="1" applyBorder="1" applyAlignment="1">
      <alignment horizontal="center" vertical="center"/>
    </xf>
    <xf numFmtId="3" fontId="6" fillId="0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view="pageBreakPreview" zoomScale="90" zoomScaleNormal="100" zoomScaleSheetLayoutView="90" workbookViewId="0">
      <selection activeCell="C17" sqref="C17"/>
    </sheetView>
  </sheetViews>
  <sheetFormatPr defaultRowHeight="18.75" x14ac:dyDescent="0.3"/>
  <cols>
    <col min="1" max="2" width="9.140625" style="27"/>
    <col min="3" max="3" width="43.28515625" style="27" customWidth="1"/>
    <col min="4" max="4" width="17" style="27" hidden="1" customWidth="1"/>
    <col min="5" max="5" width="18.42578125" style="27" hidden="1" customWidth="1"/>
    <col min="6" max="6" width="18.5703125" style="27" hidden="1" customWidth="1"/>
    <col min="7" max="7" width="18" style="27" customWidth="1"/>
    <col min="8" max="8" width="22" style="27" customWidth="1"/>
    <col min="9" max="9" width="18.5703125" style="27" customWidth="1"/>
    <col min="10" max="10" width="12.42578125" style="27" hidden="1" customWidth="1"/>
    <col min="11" max="11" width="17" style="27" hidden="1" customWidth="1"/>
    <col min="12" max="12" width="15.42578125" style="27" hidden="1" customWidth="1"/>
    <col min="13" max="15" width="9.140625" style="27"/>
    <col min="16" max="16" width="10" style="27" bestFit="1" customWidth="1"/>
    <col min="17" max="16384" width="9.140625" style="27"/>
  </cols>
  <sheetData>
    <row r="2" spans="2:12" ht="19.5" thickBot="1" x14ac:dyDescent="0.35"/>
    <row r="3" spans="2:12" ht="19.5" thickBot="1" x14ac:dyDescent="0.35">
      <c r="B3" s="36"/>
      <c r="C3" s="36"/>
      <c r="D3" s="79" t="s">
        <v>69</v>
      </c>
      <c r="E3" s="79"/>
      <c r="F3" s="79"/>
      <c r="G3" s="79"/>
      <c r="H3" s="79"/>
      <c r="I3" s="79"/>
      <c r="J3" s="80" t="s">
        <v>70</v>
      </c>
      <c r="K3" s="81"/>
      <c r="L3" s="82"/>
    </row>
    <row r="4" spans="2:12" ht="97.5" x14ac:dyDescent="0.3">
      <c r="B4" s="37" t="s">
        <v>0</v>
      </c>
      <c r="C4" s="38" t="s">
        <v>1</v>
      </c>
      <c r="D4" s="38" t="s">
        <v>20</v>
      </c>
      <c r="E4" s="38" t="s">
        <v>21</v>
      </c>
      <c r="F4" s="39" t="s">
        <v>2</v>
      </c>
      <c r="G4" s="38" t="s">
        <v>20</v>
      </c>
      <c r="H4" s="38" t="s">
        <v>21</v>
      </c>
      <c r="I4" s="40" t="s">
        <v>2</v>
      </c>
      <c r="J4" s="33" t="s">
        <v>20</v>
      </c>
      <c r="K4" s="1" t="s">
        <v>21</v>
      </c>
      <c r="L4" s="28" t="s">
        <v>2</v>
      </c>
    </row>
    <row r="5" spans="2:12" ht="24" customHeight="1" x14ac:dyDescent="0.3">
      <c r="B5" s="41">
        <v>1</v>
      </c>
      <c r="C5" s="2" t="s">
        <v>13</v>
      </c>
      <c r="D5" s="12">
        <v>1</v>
      </c>
      <c r="E5" s="3">
        <v>3540</v>
      </c>
      <c r="F5" s="3">
        <f>E5*D5</f>
        <v>3540</v>
      </c>
      <c r="G5" s="12">
        <v>1</v>
      </c>
      <c r="H5" s="3">
        <v>3540</v>
      </c>
      <c r="I5" s="23">
        <f>H5*G5</f>
        <v>3540</v>
      </c>
      <c r="J5" s="34">
        <f>G5-D5</f>
        <v>0</v>
      </c>
      <c r="K5" s="29">
        <f t="shared" ref="K5:L18" si="0">H5-E5</f>
        <v>0</v>
      </c>
      <c r="L5" s="30">
        <f t="shared" si="0"/>
        <v>0</v>
      </c>
    </row>
    <row r="6" spans="2:12" ht="24" customHeight="1" x14ac:dyDescent="0.3">
      <c r="B6" s="41">
        <v>2</v>
      </c>
      <c r="C6" s="2" t="s">
        <v>14</v>
      </c>
      <c r="D6" s="12">
        <v>1</v>
      </c>
      <c r="E6" s="3">
        <v>2950</v>
      </c>
      <c r="F6" s="3">
        <f t="shared" ref="F6:F17" si="1">E6*D6</f>
        <v>2950</v>
      </c>
      <c r="G6" s="12">
        <v>1</v>
      </c>
      <c r="H6" s="3">
        <v>2950</v>
      </c>
      <c r="I6" s="23">
        <f t="shared" ref="I6:I17" si="2">H6*G6</f>
        <v>2950</v>
      </c>
      <c r="J6" s="34">
        <f t="shared" ref="J6:J18" si="3">G6-D6</f>
        <v>0</v>
      </c>
      <c r="K6" s="29">
        <f t="shared" si="0"/>
        <v>0</v>
      </c>
      <c r="L6" s="30">
        <f t="shared" si="0"/>
        <v>0</v>
      </c>
    </row>
    <row r="7" spans="2:12" ht="24" customHeight="1" x14ac:dyDescent="0.3">
      <c r="B7" s="41">
        <v>3</v>
      </c>
      <c r="C7" s="2" t="s">
        <v>15</v>
      </c>
      <c r="D7" s="12">
        <v>3</v>
      </c>
      <c r="E7" s="3">
        <v>2720</v>
      </c>
      <c r="F7" s="3">
        <f t="shared" si="1"/>
        <v>8160</v>
      </c>
      <c r="G7" s="12">
        <v>3</v>
      </c>
      <c r="H7" s="3">
        <v>2720</v>
      </c>
      <c r="I7" s="23">
        <f t="shared" si="2"/>
        <v>8160</v>
      </c>
      <c r="J7" s="34">
        <f t="shared" si="3"/>
        <v>0</v>
      </c>
      <c r="K7" s="29">
        <f t="shared" si="0"/>
        <v>0</v>
      </c>
      <c r="L7" s="30">
        <f t="shared" si="0"/>
        <v>0</v>
      </c>
    </row>
    <row r="8" spans="2:12" ht="24" customHeight="1" x14ac:dyDescent="0.3">
      <c r="B8" s="41">
        <v>4</v>
      </c>
      <c r="C8" s="2" t="s">
        <v>16</v>
      </c>
      <c r="D8" s="13">
        <v>1</v>
      </c>
      <c r="E8" s="3">
        <v>1900</v>
      </c>
      <c r="F8" s="3">
        <f t="shared" si="1"/>
        <v>1900</v>
      </c>
      <c r="G8" s="13">
        <v>1</v>
      </c>
      <c r="H8" s="3">
        <v>1900</v>
      </c>
      <c r="I8" s="23">
        <f t="shared" si="2"/>
        <v>1900</v>
      </c>
      <c r="J8" s="34">
        <f t="shared" si="3"/>
        <v>0</v>
      </c>
      <c r="K8" s="29">
        <f t="shared" si="0"/>
        <v>0</v>
      </c>
      <c r="L8" s="30">
        <f t="shared" si="0"/>
        <v>0</v>
      </c>
    </row>
    <row r="9" spans="2:12" ht="24" customHeight="1" x14ac:dyDescent="0.3">
      <c r="B9" s="41">
        <v>5</v>
      </c>
      <c r="C9" s="2" t="s">
        <v>17</v>
      </c>
      <c r="D9" s="12">
        <v>1</v>
      </c>
      <c r="E9" s="3">
        <v>1000</v>
      </c>
      <c r="F9" s="3">
        <f t="shared" si="1"/>
        <v>1000</v>
      </c>
      <c r="G9" s="12">
        <v>1</v>
      </c>
      <c r="H9" s="3">
        <v>1000</v>
      </c>
      <c r="I9" s="23">
        <f t="shared" si="2"/>
        <v>1000</v>
      </c>
      <c r="J9" s="34">
        <f t="shared" si="3"/>
        <v>0</v>
      </c>
      <c r="K9" s="29">
        <f t="shared" si="0"/>
        <v>0</v>
      </c>
      <c r="L9" s="30">
        <f t="shared" si="0"/>
        <v>0</v>
      </c>
    </row>
    <row r="10" spans="2:12" ht="24" customHeight="1" x14ac:dyDescent="0.3">
      <c r="B10" s="41">
        <v>6</v>
      </c>
      <c r="C10" s="2" t="s">
        <v>19</v>
      </c>
      <c r="D10" s="13">
        <v>3</v>
      </c>
      <c r="E10" s="3">
        <v>800</v>
      </c>
      <c r="F10" s="3">
        <f t="shared" si="1"/>
        <v>2400</v>
      </c>
      <c r="G10" s="13">
        <v>4</v>
      </c>
      <c r="H10" s="3">
        <v>800</v>
      </c>
      <c r="I10" s="23">
        <f t="shared" si="2"/>
        <v>3200</v>
      </c>
      <c r="J10" s="34">
        <f t="shared" si="3"/>
        <v>1</v>
      </c>
      <c r="K10" s="29">
        <f t="shared" si="0"/>
        <v>0</v>
      </c>
      <c r="L10" s="30">
        <f t="shared" si="0"/>
        <v>800</v>
      </c>
    </row>
    <row r="11" spans="2:12" ht="24" customHeight="1" x14ac:dyDescent="0.3">
      <c r="B11" s="41">
        <v>7</v>
      </c>
      <c r="C11" s="2" t="s">
        <v>4</v>
      </c>
      <c r="D11" s="13">
        <v>11</v>
      </c>
      <c r="E11" s="3">
        <v>2150</v>
      </c>
      <c r="F11" s="3">
        <f t="shared" si="1"/>
        <v>23650</v>
      </c>
      <c r="G11" s="13">
        <v>11</v>
      </c>
      <c r="H11" s="3">
        <v>2150</v>
      </c>
      <c r="I11" s="23">
        <f t="shared" si="2"/>
        <v>23650</v>
      </c>
      <c r="J11" s="34">
        <f t="shared" si="3"/>
        <v>0</v>
      </c>
      <c r="K11" s="29">
        <f t="shared" si="0"/>
        <v>0</v>
      </c>
      <c r="L11" s="30">
        <f t="shared" si="0"/>
        <v>0</v>
      </c>
    </row>
    <row r="12" spans="2:12" x14ac:dyDescent="0.3">
      <c r="B12" s="41">
        <v>8</v>
      </c>
      <c r="C12" s="2" t="s">
        <v>5</v>
      </c>
      <c r="D12" s="13">
        <v>3</v>
      </c>
      <c r="E12" s="3">
        <v>1850</v>
      </c>
      <c r="F12" s="3">
        <f t="shared" si="1"/>
        <v>5550</v>
      </c>
      <c r="G12" s="13">
        <f>3+1</f>
        <v>4</v>
      </c>
      <c r="H12" s="3">
        <v>1850</v>
      </c>
      <c r="I12" s="23">
        <f t="shared" si="2"/>
        <v>7400</v>
      </c>
      <c r="J12" s="34">
        <f t="shared" si="3"/>
        <v>1</v>
      </c>
      <c r="K12" s="29">
        <f t="shared" si="0"/>
        <v>0</v>
      </c>
      <c r="L12" s="30">
        <f t="shared" si="0"/>
        <v>1850</v>
      </c>
    </row>
    <row r="13" spans="2:12" ht="24" customHeight="1" x14ac:dyDescent="0.3">
      <c r="B13" s="41">
        <v>9</v>
      </c>
      <c r="C13" s="2" t="s">
        <v>7</v>
      </c>
      <c r="D13" s="13">
        <v>26</v>
      </c>
      <c r="E13" s="3">
        <v>1600</v>
      </c>
      <c r="F13" s="3">
        <f t="shared" si="1"/>
        <v>41600</v>
      </c>
      <c r="G13" s="13">
        <f>26+1</f>
        <v>27</v>
      </c>
      <c r="H13" s="3">
        <v>1600</v>
      </c>
      <c r="I13" s="23">
        <f t="shared" si="2"/>
        <v>43200</v>
      </c>
      <c r="J13" s="34">
        <f t="shared" si="3"/>
        <v>1</v>
      </c>
      <c r="K13" s="29">
        <f t="shared" si="0"/>
        <v>0</v>
      </c>
      <c r="L13" s="30">
        <f t="shared" si="0"/>
        <v>1600</v>
      </c>
    </row>
    <row r="14" spans="2:12" ht="24" customHeight="1" x14ac:dyDescent="0.3">
      <c r="B14" s="41">
        <v>10</v>
      </c>
      <c r="C14" s="2" t="s">
        <v>8</v>
      </c>
      <c r="D14" s="13">
        <v>73</v>
      </c>
      <c r="E14" s="3">
        <v>1000</v>
      </c>
      <c r="F14" s="3">
        <f t="shared" si="1"/>
        <v>73000</v>
      </c>
      <c r="G14" s="13">
        <f>73+3</f>
        <v>76</v>
      </c>
      <c r="H14" s="3">
        <v>1000</v>
      </c>
      <c r="I14" s="23">
        <f t="shared" si="2"/>
        <v>76000</v>
      </c>
      <c r="J14" s="34">
        <f t="shared" si="3"/>
        <v>3</v>
      </c>
      <c r="K14" s="29">
        <f t="shared" si="0"/>
        <v>0</v>
      </c>
      <c r="L14" s="30">
        <f t="shared" si="0"/>
        <v>3000</v>
      </c>
    </row>
    <row r="15" spans="2:12" ht="24" customHeight="1" x14ac:dyDescent="0.3">
      <c r="B15" s="41">
        <v>11</v>
      </c>
      <c r="C15" s="2" t="s">
        <v>9</v>
      </c>
      <c r="D15" s="13">
        <v>63</v>
      </c>
      <c r="E15" s="3">
        <v>900</v>
      </c>
      <c r="F15" s="3">
        <f t="shared" si="1"/>
        <v>56700</v>
      </c>
      <c r="G15" s="13">
        <f>63-2</f>
        <v>61</v>
      </c>
      <c r="H15" s="3">
        <v>900</v>
      </c>
      <c r="I15" s="23">
        <f t="shared" si="2"/>
        <v>54900</v>
      </c>
      <c r="J15" s="34">
        <f t="shared" si="3"/>
        <v>-2</v>
      </c>
      <c r="K15" s="29">
        <f t="shared" si="0"/>
        <v>0</v>
      </c>
      <c r="L15" s="30">
        <f t="shared" si="0"/>
        <v>-1800</v>
      </c>
    </row>
    <row r="16" spans="2:12" ht="24" customHeight="1" x14ac:dyDescent="0.3">
      <c r="B16" s="41">
        <v>12</v>
      </c>
      <c r="C16" s="2" t="s">
        <v>10</v>
      </c>
      <c r="D16" s="13">
        <v>54</v>
      </c>
      <c r="E16" s="3">
        <v>800</v>
      </c>
      <c r="F16" s="3">
        <f t="shared" si="1"/>
        <v>43200</v>
      </c>
      <c r="G16" s="13">
        <f>54-1</f>
        <v>53</v>
      </c>
      <c r="H16" s="3">
        <v>800</v>
      </c>
      <c r="I16" s="23">
        <f t="shared" si="2"/>
        <v>42400</v>
      </c>
      <c r="J16" s="34">
        <f t="shared" si="3"/>
        <v>-1</v>
      </c>
      <c r="K16" s="29">
        <f t="shared" si="0"/>
        <v>0</v>
      </c>
      <c r="L16" s="30">
        <f t="shared" si="0"/>
        <v>-800</v>
      </c>
    </row>
    <row r="17" spans="2:17" ht="24" customHeight="1" x14ac:dyDescent="0.3">
      <c r="B17" s="41">
        <v>13</v>
      </c>
      <c r="C17" s="2" t="s">
        <v>18</v>
      </c>
      <c r="D17" s="13">
        <v>14</v>
      </c>
      <c r="E17" s="3">
        <v>700</v>
      </c>
      <c r="F17" s="3">
        <f t="shared" si="1"/>
        <v>9800</v>
      </c>
      <c r="G17" s="13">
        <f>14-2</f>
        <v>12</v>
      </c>
      <c r="H17" s="3">
        <v>700</v>
      </c>
      <c r="I17" s="23">
        <f t="shared" si="2"/>
        <v>8400</v>
      </c>
      <c r="J17" s="34">
        <f t="shared" si="3"/>
        <v>-2</v>
      </c>
      <c r="K17" s="29">
        <f t="shared" si="0"/>
        <v>0</v>
      </c>
      <c r="L17" s="30">
        <f t="shared" si="0"/>
        <v>-1400</v>
      </c>
    </row>
    <row r="18" spans="2:17" ht="24" customHeight="1" thickBot="1" x14ac:dyDescent="0.35">
      <c r="B18" s="42"/>
      <c r="C18" s="43" t="s">
        <v>12</v>
      </c>
      <c r="D18" s="44">
        <f>SUM(D5:D17)</f>
        <v>254</v>
      </c>
      <c r="E18" s="44">
        <f t="shared" ref="E18:I18" si="4">SUM(E5:E17)</f>
        <v>21910</v>
      </c>
      <c r="F18" s="44">
        <f t="shared" si="4"/>
        <v>273450</v>
      </c>
      <c r="G18" s="44">
        <f t="shared" si="4"/>
        <v>255</v>
      </c>
      <c r="H18" s="44"/>
      <c r="I18" s="45">
        <f t="shared" si="4"/>
        <v>276700</v>
      </c>
      <c r="J18" s="35">
        <f t="shared" si="3"/>
        <v>1</v>
      </c>
      <c r="K18" s="31">
        <f t="shared" si="0"/>
        <v>-21910</v>
      </c>
      <c r="L18" s="32">
        <f t="shared" si="0"/>
        <v>3250</v>
      </c>
      <c r="Q18" s="46"/>
    </row>
  </sheetData>
  <mergeCells count="3">
    <mergeCell ref="D3:F3"/>
    <mergeCell ref="G3:I3"/>
    <mergeCell ref="J3:L3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168"/>
  <sheetViews>
    <sheetView tabSelected="1" view="pageBreakPreview" topLeftCell="A91" zoomScale="90" zoomScaleNormal="100" zoomScaleSheetLayoutView="90" workbookViewId="0">
      <selection activeCell="K108" sqref="K108"/>
    </sheetView>
  </sheetViews>
  <sheetFormatPr defaultRowHeight="15" x14ac:dyDescent="0.25"/>
  <cols>
    <col min="1" max="1" width="4.140625" style="66" customWidth="1"/>
    <col min="2" max="2" width="9.140625" style="66"/>
    <col min="3" max="3" width="46" style="66" customWidth="1"/>
    <col min="4" max="4" width="18.5703125" style="66" customWidth="1"/>
    <col min="5" max="5" width="22.42578125" style="66" customWidth="1"/>
    <col min="6" max="6" width="18.85546875" style="66" customWidth="1"/>
    <col min="7" max="16384" width="9.140625" style="66"/>
  </cols>
  <sheetData>
    <row r="1" spans="2:6" ht="15.75" x14ac:dyDescent="0.25">
      <c r="B1" s="65"/>
      <c r="C1" s="65"/>
      <c r="D1" s="84"/>
      <c r="E1" s="84"/>
      <c r="F1" s="84"/>
    </row>
    <row r="2" spans="2:6" ht="68.25" customHeight="1" x14ac:dyDescent="0.25">
      <c r="B2" s="83" t="s">
        <v>77</v>
      </c>
      <c r="C2" s="83"/>
      <c r="D2" s="83"/>
      <c r="E2" s="83"/>
      <c r="F2" s="83"/>
    </row>
    <row r="3" spans="2:6" ht="15.75" thickBot="1" x14ac:dyDescent="0.3">
      <c r="B3" s="65"/>
      <c r="C3" s="65"/>
    </row>
    <row r="4" spans="2:6" ht="54" x14ac:dyDescent="0.25">
      <c r="B4" s="57" t="s">
        <v>0</v>
      </c>
      <c r="C4" s="58" t="s">
        <v>1</v>
      </c>
      <c r="D4" s="73" t="s">
        <v>20</v>
      </c>
      <c r="E4" s="58" t="s">
        <v>21</v>
      </c>
      <c r="F4" s="59" t="s">
        <v>2</v>
      </c>
    </row>
    <row r="5" spans="2:6" ht="18" x14ac:dyDescent="0.25">
      <c r="B5" s="60"/>
      <c r="C5" s="61" t="s">
        <v>22</v>
      </c>
      <c r="D5" s="68">
        <f t="shared" ref="D5:F5" si="0">SUM(D6:D8)</f>
        <v>5</v>
      </c>
      <c r="E5" s="62"/>
      <c r="F5" s="63">
        <f t="shared" si="0"/>
        <v>14650</v>
      </c>
    </row>
    <row r="6" spans="2:6" ht="18" x14ac:dyDescent="0.25">
      <c r="B6" s="16"/>
      <c r="C6" s="11" t="s">
        <v>13</v>
      </c>
      <c r="D6" s="69">
        <v>1</v>
      </c>
      <c r="E6" s="7">
        <v>3540</v>
      </c>
      <c r="F6" s="17">
        <f>D6*E6</f>
        <v>3540</v>
      </c>
    </row>
    <row r="7" spans="2:6" ht="18" x14ac:dyDescent="0.25">
      <c r="B7" s="16"/>
      <c r="C7" s="11" t="s">
        <v>14</v>
      </c>
      <c r="D7" s="69">
        <v>1</v>
      </c>
      <c r="E7" s="7">
        <v>2950</v>
      </c>
      <c r="F7" s="17">
        <f>D7*E7</f>
        <v>2950</v>
      </c>
    </row>
    <row r="8" spans="2:6" ht="18" x14ac:dyDescent="0.25">
      <c r="B8" s="16"/>
      <c r="C8" s="11" t="s">
        <v>15</v>
      </c>
      <c r="D8" s="69">
        <v>3</v>
      </c>
      <c r="E8" s="7">
        <v>2720</v>
      </c>
      <c r="F8" s="17">
        <f>D8*E8</f>
        <v>8160</v>
      </c>
    </row>
    <row r="9" spans="2:6" ht="36" x14ac:dyDescent="0.25">
      <c r="B9" s="64" t="s">
        <v>3</v>
      </c>
      <c r="C9" s="61" t="s">
        <v>23</v>
      </c>
      <c r="D9" s="68">
        <f t="shared" ref="D9:F9" si="1">SUM(D10:D17)</f>
        <v>19</v>
      </c>
      <c r="E9" s="62"/>
      <c r="F9" s="63">
        <f t="shared" si="1"/>
        <v>19050</v>
      </c>
    </row>
    <row r="10" spans="2:6" ht="18" x14ac:dyDescent="0.25">
      <c r="B10" s="16"/>
      <c r="C10" s="11" t="s">
        <v>24</v>
      </c>
      <c r="D10" s="69">
        <v>1</v>
      </c>
      <c r="E10" s="7">
        <v>2150</v>
      </c>
      <c r="F10" s="17">
        <f t="shared" ref="F10:F17" si="2">D10*E10</f>
        <v>2150</v>
      </c>
    </row>
    <row r="11" spans="2:6" ht="18" x14ac:dyDescent="0.25">
      <c r="B11" s="16"/>
      <c r="C11" s="11" t="s">
        <v>16</v>
      </c>
      <c r="D11" s="69">
        <v>1</v>
      </c>
      <c r="E11" s="7">
        <v>1900</v>
      </c>
      <c r="F11" s="17">
        <f t="shared" si="2"/>
        <v>1900</v>
      </c>
    </row>
    <row r="12" spans="2:6" ht="18" x14ac:dyDescent="0.25">
      <c r="B12" s="16"/>
      <c r="C12" s="11" t="s">
        <v>17</v>
      </c>
      <c r="D12" s="69">
        <v>1</v>
      </c>
      <c r="E12" s="7">
        <v>1000</v>
      </c>
      <c r="F12" s="17">
        <f t="shared" si="2"/>
        <v>1000</v>
      </c>
    </row>
    <row r="13" spans="2:6" ht="36" x14ac:dyDescent="0.25">
      <c r="B13" s="16"/>
      <c r="C13" s="11" t="s">
        <v>25</v>
      </c>
      <c r="D13" s="69">
        <v>1</v>
      </c>
      <c r="E13" s="7">
        <v>800</v>
      </c>
      <c r="F13" s="17">
        <f t="shared" si="2"/>
        <v>800</v>
      </c>
    </row>
    <row r="14" spans="2:6" ht="18" x14ac:dyDescent="0.25">
      <c r="B14" s="16"/>
      <c r="C14" s="11" t="s">
        <v>19</v>
      </c>
      <c r="D14" s="69">
        <v>3</v>
      </c>
      <c r="E14" s="7">
        <v>800</v>
      </c>
      <c r="F14" s="17">
        <f t="shared" si="2"/>
        <v>2400</v>
      </c>
    </row>
    <row r="15" spans="2:6" ht="18" x14ac:dyDescent="0.25">
      <c r="B15" s="16"/>
      <c r="C15" s="11" t="s">
        <v>8</v>
      </c>
      <c r="D15" s="69">
        <f>2+1+1</f>
        <v>4</v>
      </c>
      <c r="E15" s="7">
        <v>1000</v>
      </c>
      <c r="F15" s="17">
        <f t="shared" si="2"/>
        <v>4000</v>
      </c>
    </row>
    <row r="16" spans="2:6" ht="18" x14ac:dyDescent="0.25">
      <c r="B16" s="16"/>
      <c r="C16" s="11" t="s">
        <v>9</v>
      </c>
      <c r="D16" s="69">
        <f>2-1+3</f>
        <v>4</v>
      </c>
      <c r="E16" s="7">
        <v>900</v>
      </c>
      <c r="F16" s="17">
        <f t="shared" si="2"/>
        <v>3600</v>
      </c>
    </row>
    <row r="17" spans="2:6" ht="18" x14ac:dyDescent="0.25">
      <c r="B17" s="16"/>
      <c r="C17" s="11" t="s">
        <v>10</v>
      </c>
      <c r="D17" s="69">
        <f>3+1</f>
        <v>4</v>
      </c>
      <c r="E17" s="7">
        <v>800</v>
      </c>
      <c r="F17" s="17">
        <f t="shared" si="2"/>
        <v>3200</v>
      </c>
    </row>
    <row r="18" spans="2:6" ht="36" x14ac:dyDescent="0.25">
      <c r="B18" s="64" t="s">
        <v>26</v>
      </c>
      <c r="C18" s="61" t="s">
        <v>61</v>
      </c>
      <c r="D18" s="68">
        <f>D19+D20+D24</f>
        <v>24</v>
      </c>
      <c r="E18" s="62"/>
      <c r="F18" s="63">
        <f>F19+F20+F24</f>
        <v>23350</v>
      </c>
    </row>
    <row r="19" spans="2:6" ht="18" x14ac:dyDescent="0.25">
      <c r="B19" s="16"/>
      <c r="C19" s="11" t="s">
        <v>4</v>
      </c>
      <c r="D19" s="74">
        <v>1</v>
      </c>
      <c r="E19" s="7">
        <v>2150</v>
      </c>
      <c r="F19" s="17">
        <f t="shared" ref="F19" si="3">D19*E19</f>
        <v>2150</v>
      </c>
    </row>
    <row r="20" spans="2:6" ht="36" x14ac:dyDescent="0.25">
      <c r="B20" s="16">
        <v>1</v>
      </c>
      <c r="C20" s="4" t="s">
        <v>62</v>
      </c>
      <c r="D20" s="75">
        <f>SUM(D21:D23)</f>
        <v>6</v>
      </c>
      <c r="E20" s="8"/>
      <c r="F20" s="18">
        <f t="shared" ref="F20" si="4">SUM(F21:F23)</f>
        <v>6200</v>
      </c>
    </row>
    <row r="21" spans="2:6" ht="18" x14ac:dyDescent="0.25">
      <c r="B21" s="16"/>
      <c r="C21" s="11" t="s">
        <v>7</v>
      </c>
      <c r="D21" s="69">
        <v>1</v>
      </c>
      <c r="E21" s="7">
        <v>1600</v>
      </c>
      <c r="F21" s="17">
        <v>1600</v>
      </c>
    </row>
    <row r="22" spans="2:6" ht="18" x14ac:dyDescent="0.25">
      <c r="B22" s="16"/>
      <c r="C22" s="11" t="s">
        <v>8</v>
      </c>
      <c r="D22" s="69">
        <f>1+1+1</f>
        <v>3</v>
      </c>
      <c r="E22" s="7">
        <v>1000</v>
      </c>
      <c r="F22" s="17">
        <f t="shared" ref="F22:F23" si="5">D22*E22</f>
        <v>3000</v>
      </c>
    </row>
    <row r="23" spans="2:6" ht="18" x14ac:dyDescent="0.25">
      <c r="B23" s="16"/>
      <c r="C23" s="11" t="s">
        <v>72</v>
      </c>
      <c r="D23" s="69">
        <v>2</v>
      </c>
      <c r="E23" s="7">
        <v>800</v>
      </c>
      <c r="F23" s="17">
        <f t="shared" si="5"/>
        <v>1600</v>
      </c>
    </row>
    <row r="24" spans="2:6" ht="54" x14ac:dyDescent="0.25">
      <c r="B24" s="16">
        <v>2</v>
      </c>
      <c r="C24" s="4" t="s">
        <v>63</v>
      </c>
      <c r="D24" s="76">
        <f>SUM(D25:D28)</f>
        <v>17</v>
      </c>
      <c r="E24" s="9"/>
      <c r="F24" s="19">
        <f t="shared" ref="F24" si="6">SUM(F25:F28)</f>
        <v>15000</v>
      </c>
    </row>
    <row r="25" spans="2:6" ht="18" x14ac:dyDescent="0.25">
      <c r="B25" s="16"/>
      <c r="C25" s="11" t="s">
        <v>7</v>
      </c>
      <c r="D25" s="74">
        <v>1</v>
      </c>
      <c r="E25" s="7">
        <v>1600</v>
      </c>
      <c r="F25" s="17">
        <v>1600</v>
      </c>
    </row>
    <row r="26" spans="2:6" ht="18" x14ac:dyDescent="0.25">
      <c r="B26" s="16"/>
      <c r="C26" s="11" t="s">
        <v>8</v>
      </c>
      <c r="D26" s="69">
        <v>2</v>
      </c>
      <c r="E26" s="7">
        <v>1000</v>
      </c>
      <c r="F26" s="17">
        <f>D26*E26</f>
        <v>2000</v>
      </c>
    </row>
    <row r="27" spans="2:6" ht="18" x14ac:dyDescent="0.25">
      <c r="B27" s="16"/>
      <c r="C27" s="11" t="s">
        <v>9</v>
      </c>
      <c r="D27" s="69">
        <f>2-1+1</f>
        <v>2</v>
      </c>
      <c r="E27" s="7">
        <v>900</v>
      </c>
      <c r="F27" s="17">
        <f>D27*E27</f>
        <v>1800</v>
      </c>
    </row>
    <row r="28" spans="2:6" ht="18" x14ac:dyDescent="0.25">
      <c r="B28" s="16"/>
      <c r="C28" s="11" t="s">
        <v>10</v>
      </c>
      <c r="D28" s="69">
        <v>12</v>
      </c>
      <c r="E28" s="7">
        <v>800</v>
      </c>
      <c r="F28" s="17">
        <f>D28*E28</f>
        <v>9600</v>
      </c>
    </row>
    <row r="29" spans="2:6" ht="18" x14ac:dyDescent="0.25">
      <c r="B29" s="64" t="s">
        <v>27</v>
      </c>
      <c r="C29" s="61" t="s">
        <v>28</v>
      </c>
      <c r="D29" s="62">
        <f>D30+D31+D32+D37</f>
        <v>14</v>
      </c>
      <c r="E29" s="62"/>
      <c r="F29" s="63">
        <f>F30+F31+F32+F37</f>
        <v>16200</v>
      </c>
    </row>
    <row r="30" spans="2:6" ht="18" x14ac:dyDescent="0.25">
      <c r="B30" s="16"/>
      <c r="C30" s="11" t="s">
        <v>4</v>
      </c>
      <c r="D30" s="69">
        <v>1</v>
      </c>
      <c r="E30" s="7">
        <v>2150</v>
      </c>
      <c r="F30" s="17">
        <f>D30*E30</f>
        <v>2150</v>
      </c>
    </row>
    <row r="31" spans="2:6" ht="18" x14ac:dyDescent="0.25">
      <c r="B31" s="16"/>
      <c r="C31" s="11" t="s">
        <v>5</v>
      </c>
      <c r="D31" s="69">
        <v>1</v>
      </c>
      <c r="E31" s="7">
        <v>1850</v>
      </c>
      <c r="F31" s="17">
        <f>D31*E31</f>
        <v>1850</v>
      </c>
    </row>
    <row r="32" spans="2:6" ht="18" x14ac:dyDescent="0.25">
      <c r="B32" s="20">
        <v>1</v>
      </c>
      <c r="C32" s="4" t="s">
        <v>29</v>
      </c>
      <c r="D32" s="70">
        <f>SUM(D33:D36)</f>
        <v>6</v>
      </c>
      <c r="E32" s="5"/>
      <c r="F32" s="21">
        <f>SUM(F33:F36)</f>
        <v>6000</v>
      </c>
    </row>
    <row r="33" spans="2:6" ht="18" x14ac:dyDescent="0.25">
      <c r="B33" s="16"/>
      <c r="C33" s="11" t="s">
        <v>7</v>
      </c>
      <c r="D33" s="69">
        <v>1</v>
      </c>
      <c r="E33" s="7">
        <v>1600</v>
      </c>
      <c r="F33" s="17">
        <f>D33*E33</f>
        <v>1600</v>
      </c>
    </row>
    <row r="34" spans="2:6" ht="18" x14ac:dyDescent="0.25">
      <c r="B34" s="16"/>
      <c r="C34" s="11" t="s">
        <v>8</v>
      </c>
      <c r="D34" s="69">
        <v>1</v>
      </c>
      <c r="E34" s="7">
        <v>1000</v>
      </c>
      <c r="F34" s="17">
        <f>D34*E34</f>
        <v>1000</v>
      </c>
    </row>
    <row r="35" spans="2:6" ht="18" x14ac:dyDescent="0.25">
      <c r="B35" s="16"/>
      <c r="C35" s="11" t="s">
        <v>9</v>
      </c>
      <c r="D35" s="69">
        <f>1+1+1-1</f>
        <v>2</v>
      </c>
      <c r="E35" s="7">
        <v>900</v>
      </c>
      <c r="F35" s="17">
        <f>D35*E35</f>
        <v>1800</v>
      </c>
    </row>
    <row r="36" spans="2:6" ht="18" x14ac:dyDescent="0.25">
      <c r="B36" s="16"/>
      <c r="C36" s="11" t="s">
        <v>10</v>
      </c>
      <c r="D36" s="69">
        <f>1+1</f>
        <v>2</v>
      </c>
      <c r="E36" s="7">
        <v>800</v>
      </c>
      <c r="F36" s="17">
        <f>D36*E36</f>
        <v>1600</v>
      </c>
    </row>
    <row r="37" spans="2:6" ht="18" x14ac:dyDescent="0.25">
      <c r="B37" s="20">
        <v>2</v>
      </c>
      <c r="C37" s="4" t="s">
        <v>30</v>
      </c>
      <c r="D37" s="70">
        <f>SUM(D38:D41)</f>
        <v>6</v>
      </c>
      <c r="E37" s="5"/>
      <c r="F37" s="21">
        <f>SUM(F38:F41)</f>
        <v>6200</v>
      </c>
    </row>
    <row r="38" spans="2:6" ht="18" x14ac:dyDescent="0.25">
      <c r="B38" s="16"/>
      <c r="C38" s="11" t="s">
        <v>7</v>
      </c>
      <c r="D38" s="69">
        <v>1</v>
      </c>
      <c r="E38" s="7">
        <v>1600</v>
      </c>
      <c r="F38" s="17">
        <f>D38*E38</f>
        <v>1600</v>
      </c>
    </row>
    <row r="39" spans="2:6" ht="18" x14ac:dyDescent="0.25">
      <c r="B39" s="16"/>
      <c r="C39" s="11" t="s">
        <v>8</v>
      </c>
      <c r="D39" s="69">
        <f>1+1</f>
        <v>2</v>
      </c>
      <c r="E39" s="7">
        <v>1000</v>
      </c>
      <c r="F39" s="17">
        <f>D39*E39</f>
        <v>2000</v>
      </c>
    </row>
    <row r="40" spans="2:6" ht="18" x14ac:dyDescent="0.25">
      <c r="B40" s="16"/>
      <c r="C40" s="11" t="s">
        <v>9</v>
      </c>
      <c r="D40" s="69">
        <f>2+1+1-1-1</f>
        <v>2</v>
      </c>
      <c r="E40" s="7">
        <v>900</v>
      </c>
      <c r="F40" s="17">
        <f>D40*E40</f>
        <v>1800</v>
      </c>
    </row>
    <row r="41" spans="2:6" ht="18" x14ac:dyDescent="0.25">
      <c r="B41" s="16"/>
      <c r="C41" s="11" t="s">
        <v>10</v>
      </c>
      <c r="D41" s="69">
        <f>2-1</f>
        <v>1</v>
      </c>
      <c r="E41" s="7">
        <v>800</v>
      </c>
      <c r="F41" s="17">
        <f>D41*E41</f>
        <v>800</v>
      </c>
    </row>
    <row r="42" spans="2:6" ht="18" x14ac:dyDescent="0.25">
      <c r="B42" s="64" t="s">
        <v>31</v>
      </c>
      <c r="C42" s="61" t="s">
        <v>32</v>
      </c>
      <c r="D42" s="68">
        <f>D43+D44+D45+D51+D56+D62</f>
        <v>58</v>
      </c>
      <c r="E42" s="62"/>
      <c r="F42" s="63">
        <f t="shared" ref="F42" si="7">F43+F44+F45+F51+F56+F62</f>
        <v>55000</v>
      </c>
    </row>
    <row r="43" spans="2:6" ht="18" x14ac:dyDescent="0.25">
      <c r="B43" s="16"/>
      <c r="C43" s="11" t="s">
        <v>4</v>
      </c>
      <c r="D43" s="74">
        <v>1</v>
      </c>
      <c r="E43" s="7">
        <v>2150</v>
      </c>
      <c r="F43" s="17">
        <f>D43*E43</f>
        <v>2150</v>
      </c>
    </row>
    <row r="44" spans="2:6" ht="18" x14ac:dyDescent="0.25">
      <c r="B44" s="16"/>
      <c r="C44" s="11" t="s">
        <v>5</v>
      </c>
      <c r="D44" s="74">
        <v>1</v>
      </c>
      <c r="E44" s="7">
        <v>1850</v>
      </c>
      <c r="F44" s="17">
        <f>D44*E44</f>
        <v>1850</v>
      </c>
    </row>
    <row r="45" spans="2:6" ht="18" x14ac:dyDescent="0.25">
      <c r="B45" s="20">
        <v>1</v>
      </c>
      <c r="C45" s="4" t="s">
        <v>33</v>
      </c>
      <c r="D45" s="70">
        <f>SUM(D46:D50)</f>
        <v>16</v>
      </c>
      <c r="E45" s="5"/>
      <c r="F45" s="22">
        <f t="shared" ref="F45" si="8">SUM(F46:F50)</f>
        <v>15100</v>
      </c>
    </row>
    <row r="46" spans="2:6" ht="18" x14ac:dyDescent="0.25">
      <c r="B46" s="16"/>
      <c r="C46" s="11" t="s">
        <v>7</v>
      </c>
      <c r="D46" s="69">
        <v>1</v>
      </c>
      <c r="E46" s="7">
        <v>1600</v>
      </c>
      <c r="F46" s="17">
        <f>D46*E46</f>
        <v>1600</v>
      </c>
    </row>
    <row r="47" spans="2:6" ht="18" x14ac:dyDescent="0.25">
      <c r="B47" s="16"/>
      <c r="C47" s="11" t="s">
        <v>8</v>
      </c>
      <c r="D47" s="69">
        <v>4</v>
      </c>
      <c r="E47" s="7">
        <v>1000</v>
      </c>
      <c r="F47" s="17">
        <f>D47*E47</f>
        <v>4000</v>
      </c>
    </row>
    <row r="48" spans="2:6" ht="18" x14ac:dyDescent="0.25">
      <c r="B48" s="16"/>
      <c r="C48" s="11" t="s">
        <v>9</v>
      </c>
      <c r="D48" s="69">
        <f>6+1</f>
        <v>7</v>
      </c>
      <c r="E48" s="7">
        <v>900</v>
      </c>
      <c r="F48" s="17">
        <f>D48*E48</f>
        <v>6300</v>
      </c>
    </row>
    <row r="49" spans="2:6" ht="18" x14ac:dyDescent="0.25">
      <c r="B49" s="16"/>
      <c r="C49" s="11" t="s">
        <v>10</v>
      </c>
      <c r="D49" s="69">
        <f>2+1+1-2</f>
        <v>2</v>
      </c>
      <c r="E49" s="7">
        <v>800</v>
      </c>
      <c r="F49" s="17">
        <f>D49*E49</f>
        <v>1600</v>
      </c>
    </row>
    <row r="50" spans="2:6" ht="18" x14ac:dyDescent="0.25">
      <c r="B50" s="16"/>
      <c r="C50" s="11" t="s">
        <v>72</v>
      </c>
      <c r="D50" s="69">
        <v>2</v>
      </c>
      <c r="E50" s="7">
        <v>800</v>
      </c>
      <c r="F50" s="17">
        <f>D50*E50</f>
        <v>1600</v>
      </c>
    </row>
    <row r="51" spans="2:6" ht="36" x14ac:dyDescent="0.25">
      <c r="B51" s="20">
        <v>2</v>
      </c>
      <c r="C51" s="4" t="s">
        <v>34</v>
      </c>
      <c r="D51" s="70">
        <f>SUM(D52:D55)</f>
        <v>10</v>
      </c>
      <c r="E51" s="5"/>
      <c r="F51" s="21">
        <f>SUM(F52:F55)</f>
        <v>9900</v>
      </c>
    </row>
    <row r="52" spans="2:6" ht="18" x14ac:dyDescent="0.25">
      <c r="B52" s="16"/>
      <c r="C52" s="11" t="s">
        <v>7</v>
      </c>
      <c r="D52" s="69">
        <v>1</v>
      </c>
      <c r="E52" s="7">
        <v>1600</v>
      </c>
      <c r="F52" s="17">
        <f>D52*E52</f>
        <v>1600</v>
      </c>
    </row>
    <row r="53" spans="2:6" ht="18" x14ac:dyDescent="0.25">
      <c r="B53" s="16"/>
      <c r="C53" s="11" t="s">
        <v>8</v>
      </c>
      <c r="D53" s="69">
        <f>2+2</f>
        <v>4</v>
      </c>
      <c r="E53" s="7">
        <v>1000</v>
      </c>
      <c r="F53" s="17">
        <f>D53*E53</f>
        <v>4000</v>
      </c>
    </row>
    <row r="54" spans="2:6" ht="18" x14ac:dyDescent="0.25">
      <c r="B54" s="16"/>
      <c r="C54" s="11" t="s">
        <v>9</v>
      </c>
      <c r="D54" s="69">
        <f>3</f>
        <v>3</v>
      </c>
      <c r="E54" s="7">
        <v>900</v>
      </c>
      <c r="F54" s="17">
        <f>D54*E54</f>
        <v>2700</v>
      </c>
    </row>
    <row r="55" spans="2:6" ht="18" x14ac:dyDescent="0.25">
      <c r="B55" s="16"/>
      <c r="C55" s="11" t="s">
        <v>10</v>
      </c>
      <c r="D55" s="69">
        <v>2</v>
      </c>
      <c r="E55" s="7">
        <v>800</v>
      </c>
      <c r="F55" s="17">
        <f>D55*E55</f>
        <v>1600</v>
      </c>
    </row>
    <row r="56" spans="2:6" ht="36" x14ac:dyDescent="0.25">
      <c r="B56" s="20">
        <v>3</v>
      </c>
      <c r="C56" s="4" t="s">
        <v>37</v>
      </c>
      <c r="D56" s="70">
        <f>SUM(D57:D61)</f>
        <v>23</v>
      </c>
      <c r="E56" s="5"/>
      <c r="F56" s="21">
        <f>SUM(F57:F61)</f>
        <v>18900</v>
      </c>
    </row>
    <row r="57" spans="2:6" ht="18" x14ac:dyDescent="0.25">
      <c r="B57" s="16"/>
      <c r="C57" s="11" t="s">
        <v>7</v>
      </c>
      <c r="D57" s="69">
        <v>1</v>
      </c>
      <c r="E57" s="7">
        <v>1600</v>
      </c>
      <c r="F57" s="17">
        <f>D57*E57</f>
        <v>1600</v>
      </c>
    </row>
    <row r="58" spans="2:6" ht="18" x14ac:dyDescent="0.25">
      <c r="B58" s="16"/>
      <c r="C58" s="11" t="s">
        <v>8</v>
      </c>
      <c r="D58" s="69">
        <f>3+1</f>
        <v>4</v>
      </c>
      <c r="E58" s="7">
        <v>1000</v>
      </c>
      <c r="F58" s="17">
        <f>D58*E58</f>
        <v>4000</v>
      </c>
    </row>
    <row r="59" spans="2:6" ht="18" x14ac:dyDescent="0.25">
      <c r="B59" s="16"/>
      <c r="C59" s="11" t="s">
        <v>9</v>
      </c>
      <c r="D59" s="69">
        <v>2</v>
      </c>
      <c r="E59" s="7">
        <v>900</v>
      </c>
      <c r="F59" s="17">
        <f>D59*E59</f>
        <v>1800</v>
      </c>
    </row>
    <row r="60" spans="2:6" ht="18" x14ac:dyDescent="0.25">
      <c r="B60" s="16"/>
      <c r="C60" s="11" t="s">
        <v>72</v>
      </c>
      <c r="D60" s="69">
        <f>5-2</f>
        <v>3</v>
      </c>
      <c r="E60" s="7">
        <v>800</v>
      </c>
      <c r="F60" s="17">
        <f>D60*E60</f>
        <v>2400</v>
      </c>
    </row>
    <row r="61" spans="2:6" ht="18" x14ac:dyDescent="0.25">
      <c r="B61" s="16"/>
      <c r="C61" s="11" t="s">
        <v>73</v>
      </c>
      <c r="D61" s="69">
        <f>10+1+3-2+1</f>
        <v>13</v>
      </c>
      <c r="E61" s="7">
        <v>700</v>
      </c>
      <c r="F61" s="17">
        <f>D61*E61</f>
        <v>9100</v>
      </c>
    </row>
    <row r="62" spans="2:6" ht="18" x14ac:dyDescent="0.25">
      <c r="B62" s="20">
        <v>4</v>
      </c>
      <c r="C62" s="4" t="s">
        <v>38</v>
      </c>
      <c r="D62" s="70">
        <f>SUM(D63:D66)</f>
        <v>7</v>
      </c>
      <c r="E62" s="5"/>
      <c r="F62" s="21">
        <f>SUM(F63:F66)</f>
        <v>7100</v>
      </c>
    </row>
    <row r="63" spans="2:6" ht="18" x14ac:dyDescent="0.25">
      <c r="B63" s="16"/>
      <c r="C63" s="11" t="s">
        <v>7</v>
      </c>
      <c r="D63" s="69">
        <v>1</v>
      </c>
      <c r="E63" s="7">
        <v>1600</v>
      </c>
      <c r="F63" s="17">
        <f>D63*E63</f>
        <v>1600</v>
      </c>
    </row>
    <row r="64" spans="2:6" ht="18" x14ac:dyDescent="0.25">
      <c r="B64" s="16"/>
      <c r="C64" s="11" t="s">
        <v>8</v>
      </c>
      <c r="D64" s="69">
        <v>2</v>
      </c>
      <c r="E64" s="7">
        <v>1000</v>
      </c>
      <c r="F64" s="17">
        <f>D64*E64</f>
        <v>2000</v>
      </c>
    </row>
    <row r="65" spans="2:6" ht="18" x14ac:dyDescent="0.25">
      <c r="B65" s="16"/>
      <c r="C65" s="11" t="s">
        <v>9</v>
      </c>
      <c r="D65" s="69">
        <v>3</v>
      </c>
      <c r="E65" s="7">
        <v>900</v>
      </c>
      <c r="F65" s="17">
        <f>D65*E65</f>
        <v>2700</v>
      </c>
    </row>
    <row r="66" spans="2:6" ht="18" x14ac:dyDescent="0.25">
      <c r="B66" s="16"/>
      <c r="C66" s="11" t="s">
        <v>10</v>
      </c>
      <c r="D66" s="69">
        <v>1</v>
      </c>
      <c r="E66" s="7">
        <v>800</v>
      </c>
      <c r="F66" s="17">
        <f>D66*E66</f>
        <v>800</v>
      </c>
    </row>
    <row r="67" spans="2:6" ht="30.75" customHeight="1" x14ac:dyDescent="0.25">
      <c r="B67" s="64" t="s">
        <v>39</v>
      </c>
      <c r="C67" s="61" t="s">
        <v>64</v>
      </c>
      <c r="D67" s="62">
        <f>D68+D69+D73</f>
        <v>15</v>
      </c>
      <c r="E67" s="62"/>
      <c r="F67" s="63">
        <f t="shared" ref="F67" si="9">F68+F69+F73</f>
        <v>16550</v>
      </c>
    </row>
    <row r="68" spans="2:6" ht="28.5" customHeight="1" x14ac:dyDescent="0.25">
      <c r="B68" s="16"/>
      <c r="C68" s="11" t="s">
        <v>4</v>
      </c>
      <c r="D68" s="74">
        <v>1</v>
      </c>
      <c r="E68" s="7">
        <v>2150</v>
      </c>
      <c r="F68" s="17">
        <f>D68*E68</f>
        <v>2150</v>
      </c>
    </row>
    <row r="69" spans="2:6" ht="27" customHeight="1" x14ac:dyDescent="0.25">
      <c r="B69" s="20">
        <v>1</v>
      </c>
      <c r="C69" s="4" t="s">
        <v>35</v>
      </c>
      <c r="D69" s="70">
        <f>SUM(D70:D72)</f>
        <v>6</v>
      </c>
      <c r="E69" s="5"/>
      <c r="F69" s="21">
        <f t="shared" ref="F69" si="10">SUM(F70:F72)</f>
        <v>6400</v>
      </c>
    </row>
    <row r="70" spans="2:6" ht="18" x14ac:dyDescent="0.25">
      <c r="B70" s="16"/>
      <c r="C70" s="11" t="s">
        <v>7</v>
      </c>
      <c r="D70" s="69">
        <v>1</v>
      </c>
      <c r="E70" s="7">
        <v>1600</v>
      </c>
      <c r="F70" s="17">
        <f>D70*E70</f>
        <v>1600</v>
      </c>
    </row>
    <row r="71" spans="2:6" ht="18" x14ac:dyDescent="0.25">
      <c r="B71" s="16"/>
      <c r="C71" s="11" t="s">
        <v>8</v>
      </c>
      <c r="D71" s="69">
        <f>6-1-1</f>
        <v>4</v>
      </c>
      <c r="E71" s="7">
        <v>1000</v>
      </c>
      <c r="F71" s="67">
        <f>D71*E71</f>
        <v>4000</v>
      </c>
    </row>
    <row r="72" spans="2:6" ht="18" x14ac:dyDescent="0.25">
      <c r="B72" s="16"/>
      <c r="C72" s="11" t="s">
        <v>10</v>
      </c>
      <c r="D72" s="69">
        <f>1+1-1</f>
        <v>1</v>
      </c>
      <c r="E72" s="7">
        <v>800</v>
      </c>
      <c r="F72" s="67">
        <f>D72*E72</f>
        <v>800</v>
      </c>
    </row>
    <row r="73" spans="2:6" ht="36" x14ac:dyDescent="0.25">
      <c r="B73" s="20">
        <v>2</v>
      </c>
      <c r="C73" s="4" t="s">
        <v>36</v>
      </c>
      <c r="D73" s="70">
        <f>SUM(D74:D77)</f>
        <v>8</v>
      </c>
      <c r="E73" s="5"/>
      <c r="F73" s="21">
        <f>SUM(F74:F77)</f>
        <v>8000</v>
      </c>
    </row>
    <row r="74" spans="2:6" ht="18" x14ac:dyDescent="0.25">
      <c r="B74" s="16"/>
      <c r="C74" s="11" t="s">
        <v>7</v>
      </c>
      <c r="D74" s="69">
        <v>1</v>
      </c>
      <c r="E74" s="7">
        <v>1600</v>
      </c>
      <c r="F74" s="17">
        <f>D74*E74</f>
        <v>1600</v>
      </c>
    </row>
    <row r="75" spans="2:6" ht="18" x14ac:dyDescent="0.25">
      <c r="B75" s="16"/>
      <c r="C75" s="11" t="s">
        <v>8</v>
      </c>
      <c r="D75" s="69">
        <f>2+1</f>
        <v>3</v>
      </c>
      <c r="E75" s="7">
        <v>1000</v>
      </c>
      <c r="F75" s="17">
        <f>D75*E75</f>
        <v>3000</v>
      </c>
    </row>
    <row r="76" spans="2:6" ht="18" x14ac:dyDescent="0.25">
      <c r="B76" s="16"/>
      <c r="C76" s="11" t="s">
        <v>9</v>
      </c>
      <c r="D76" s="69">
        <v>2</v>
      </c>
      <c r="E76" s="7">
        <v>900</v>
      </c>
      <c r="F76" s="17">
        <f>D76*E76</f>
        <v>1800</v>
      </c>
    </row>
    <row r="77" spans="2:6" ht="18" x14ac:dyDescent="0.25">
      <c r="B77" s="16"/>
      <c r="C77" s="11" t="s">
        <v>10</v>
      </c>
      <c r="D77" s="69">
        <f>2+1-1</f>
        <v>2</v>
      </c>
      <c r="E77" s="7">
        <v>800</v>
      </c>
      <c r="F77" s="17">
        <f>D77*E77</f>
        <v>1600</v>
      </c>
    </row>
    <row r="78" spans="2:6" ht="26.25" customHeight="1" x14ac:dyDescent="0.25">
      <c r="B78" s="64" t="s">
        <v>43</v>
      </c>
      <c r="C78" s="61" t="s">
        <v>40</v>
      </c>
      <c r="D78" s="62">
        <f>D79+D80+D84</f>
        <v>8</v>
      </c>
      <c r="E78" s="62"/>
      <c r="F78" s="63">
        <f t="shared" ref="F78" si="11">F79+F80+F84</f>
        <v>10050</v>
      </c>
    </row>
    <row r="79" spans="2:6" ht="18" x14ac:dyDescent="0.25">
      <c r="B79" s="16"/>
      <c r="C79" s="11" t="s">
        <v>4</v>
      </c>
      <c r="D79" s="7">
        <v>1</v>
      </c>
      <c r="E79" s="7">
        <v>2150</v>
      </c>
      <c r="F79" s="17">
        <f>D79*E79</f>
        <v>2150</v>
      </c>
    </row>
    <row r="80" spans="2:6" ht="36" x14ac:dyDescent="0.25">
      <c r="B80" s="20">
        <v>1</v>
      </c>
      <c r="C80" s="4" t="s">
        <v>41</v>
      </c>
      <c r="D80" s="5">
        <f>SUM(D81:D83)</f>
        <v>2</v>
      </c>
      <c r="E80" s="5"/>
      <c r="F80" s="22">
        <f t="shared" ref="F80" si="12">SUM(F81:F83)</f>
        <v>2500</v>
      </c>
    </row>
    <row r="81" spans="2:6" ht="18" x14ac:dyDescent="0.25">
      <c r="B81" s="16"/>
      <c r="C81" s="11" t="s">
        <v>7</v>
      </c>
      <c r="D81" s="7">
        <v>1</v>
      </c>
      <c r="E81" s="7">
        <v>1600</v>
      </c>
      <c r="F81" s="17">
        <f>D81*E81</f>
        <v>1600</v>
      </c>
    </row>
    <row r="82" spans="2:6" ht="18" x14ac:dyDescent="0.25">
      <c r="B82" s="16"/>
      <c r="C82" s="11" t="s">
        <v>9</v>
      </c>
      <c r="D82" s="7">
        <v>1</v>
      </c>
      <c r="E82" s="7">
        <v>900</v>
      </c>
      <c r="F82" s="67">
        <f>D82*E82</f>
        <v>900</v>
      </c>
    </row>
    <row r="83" spans="2:6" ht="18" x14ac:dyDescent="0.25">
      <c r="B83" s="16"/>
      <c r="C83" s="11" t="s">
        <v>10</v>
      </c>
      <c r="D83" s="7">
        <f>1+5-1-1-1-1-1-1</f>
        <v>0</v>
      </c>
      <c r="E83" s="7">
        <v>800</v>
      </c>
      <c r="F83" s="67">
        <f>D83*E83</f>
        <v>0</v>
      </c>
    </row>
    <row r="84" spans="2:6" ht="36" x14ac:dyDescent="0.25">
      <c r="B84" s="20">
        <v>2</v>
      </c>
      <c r="C84" s="4" t="s">
        <v>42</v>
      </c>
      <c r="D84" s="5">
        <f>SUM(D85:D87)</f>
        <v>5</v>
      </c>
      <c r="E84" s="5"/>
      <c r="F84" s="22">
        <f t="shared" ref="F84" si="13">SUM(F85:F87)</f>
        <v>5400</v>
      </c>
    </row>
    <row r="85" spans="2:6" ht="18" x14ac:dyDescent="0.25">
      <c r="B85" s="16"/>
      <c r="C85" s="11" t="s">
        <v>7</v>
      </c>
      <c r="D85" s="7">
        <v>1</v>
      </c>
      <c r="E85" s="7">
        <v>1600</v>
      </c>
      <c r="F85" s="17">
        <f>D85*E85</f>
        <v>1600</v>
      </c>
    </row>
    <row r="86" spans="2:6" ht="18" x14ac:dyDescent="0.25">
      <c r="B86" s="16"/>
      <c r="C86" s="11" t="s">
        <v>8</v>
      </c>
      <c r="D86" s="7">
        <f>1+5-1-1-3+1</f>
        <v>2</v>
      </c>
      <c r="E86" s="7">
        <v>1000</v>
      </c>
      <c r="F86" s="67">
        <f>D86*E86</f>
        <v>2000</v>
      </c>
    </row>
    <row r="87" spans="2:6" ht="18" x14ac:dyDescent="0.25">
      <c r="B87" s="16"/>
      <c r="C87" s="11" t="s">
        <v>9</v>
      </c>
      <c r="D87" s="7">
        <v>2</v>
      </c>
      <c r="E87" s="7">
        <v>900</v>
      </c>
      <c r="F87" s="67">
        <f>D87*E87</f>
        <v>1800</v>
      </c>
    </row>
    <row r="88" spans="2:6" ht="18" x14ac:dyDescent="0.25">
      <c r="B88" s="64" t="s">
        <v>47</v>
      </c>
      <c r="C88" s="61" t="s">
        <v>44</v>
      </c>
      <c r="D88" s="62">
        <f>D89+D90+D94+D97</f>
        <v>18</v>
      </c>
      <c r="E88" s="62"/>
      <c r="F88" s="63">
        <f t="shared" ref="F88" si="14">F89+F90+F94+F97</f>
        <v>20050</v>
      </c>
    </row>
    <row r="89" spans="2:6" ht="18" x14ac:dyDescent="0.25">
      <c r="B89" s="16"/>
      <c r="C89" s="11" t="s">
        <v>4</v>
      </c>
      <c r="D89" s="7">
        <v>1</v>
      </c>
      <c r="E89" s="7">
        <v>2150</v>
      </c>
      <c r="F89" s="17">
        <f>D89*E89</f>
        <v>2150</v>
      </c>
    </row>
    <row r="90" spans="2:6" ht="36" x14ac:dyDescent="0.25">
      <c r="B90" s="20">
        <v>1</v>
      </c>
      <c r="C90" s="4" t="s">
        <v>45</v>
      </c>
      <c r="D90" s="5">
        <f>SUM(D91:D93)</f>
        <v>6</v>
      </c>
      <c r="E90" s="5"/>
      <c r="F90" s="22">
        <f t="shared" ref="F90" si="15">SUM(F91:F93)</f>
        <v>6400</v>
      </c>
    </row>
    <row r="91" spans="2:6" ht="18" x14ac:dyDescent="0.25">
      <c r="B91" s="16"/>
      <c r="C91" s="11" t="s">
        <v>7</v>
      </c>
      <c r="D91" s="7">
        <v>1</v>
      </c>
      <c r="E91" s="7">
        <v>1600</v>
      </c>
      <c r="F91" s="17">
        <f>D91*E91</f>
        <v>1600</v>
      </c>
    </row>
    <row r="92" spans="2:6" ht="18" x14ac:dyDescent="0.25">
      <c r="B92" s="16"/>
      <c r="C92" s="11" t="s">
        <v>8</v>
      </c>
      <c r="D92" s="7">
        <f>5-1-1</f>
        <v>3</v>
      </c>
      <c r="E92" s="7">
        <v>1000</v>
      </c>
      <c r="F92" s="67">
        <f>D92*E92</f>
        <v>3000</v>
      </c>
    </row>
    <row r="93" spans="2:6" ht="18" x14ac:dyDescent="0.25">
      <c r="B93" s="16"/>
      <c r="C93" s="11" t="s">
        <v>9</v>
      </c>
      <c r="D93" s="7">
        <v>2</v>
      </c>
      <c r="E93" s="7">
        <v>900</v>
      </c>
      <c r="F93" s="17">
        <f>D93*E93</f>
        <v>1800</v>
      </c>
    </row>
    <row r="94" spans="2:6" ht="36" x14ac:dyDescent="0.25">
      <c r="B94" s="20">
        <v>2</v>
      </c>
      <c r="C94" s="4" t="s">
        <v>46</v>
      </c>
      <c r="D94" s="5">
        <f>SUM(D95:D96)</f>
        <v>5</v>
      </c>
      <c r="E94" s="5"/>
      <c r="F94" s="22">
        <f t="shared" ref="F94" si="16">SUM(F95:F96)</f>
        <v>5200</v>
      </c>
    </row>
    <row r="95" spans="2:6" ht="18" x14ac:dyDescent="0.25">
      <c r="B95" s="16"/>
      <c r="C95" s="11" t="s">
        <v>7</v>
      </c>
      <c r="D95" s="7">
        <v>1</v>
      </c>
      <c r="E95" s="7">
        <v>1600</v>
      </c>
      <c r="F95" s="17">
        <f>D95*E95</f>
        <v>1600</v>
      </c>
    </row>
    <row r="96" spans="2:6" ht="18" x14ac:dyDescent="0.25">
      <c r="B96" s="16"/>
      <c r="C96" s="11" t="s">
        <v>9</v>
      </c>
      <c r="D96" s="7">
        <f>5-1</f>
        <v>4</v>
      </c>
      <c r="E96" s="7">
        <v>900</v>
      </c>
      <c r="F96" s="67">
        <f>D96*E96</f>
        <v>3600</v>
      </c>
    </row>
    <row r="97" spans="2:7" ht="36" x14ac:dyDescent="0.25">
      <c r="B97" s="20">
        <v>3</v>
      </c>
      <c r="C97" s="4" t="s">
        <v>68</v>
      </c>
      <c r="D97" s="5">
        <f>SUM(D98:D100)</f>
        <v>6</v>
      </c>
      <c r="E97" s="5"/>
      <c r="F97" s="22">
        <f t="shared" ref="F97" si="17">SUM(F98:F100)</f>
        <v>6300</v>
      </c>
    </row>
    <row r="98" spans="2:7" ht="18" x14ac:dyDescent="0.25">
      <c r="B98" s="16"/>
      <c r="C98" s="11" t="s">
        <v>7</v>
      </c>
      <c r="D98" s="7">
        <v>1</v>
      </c>
      <c r="E98" s="7">
        <v>1600</v>
      </c>
      <c r="F98" s="17">
        <f>D98*E98</f>
        <v>1600</v>
      </c>
    </row>
    <row r="99" spans="2:7" ht="18" x14ac:dyDescent="0.25">
      <c r="B99" s="16"/>
      <c r="C99" s="11" t="s">
        <v>8</v>
      </c>
      <c r="D99" s="7">
        <f>2+1-1</f>
        <v>2</v>
      </c>
      <c r="E99" s="7">
        <v>1000</v>
      </c>
      <c r="F99" s="67">
        <f>D99*E99</f>
        <v>2000</v>
      </c>
      <c r="G99" s="66">
        <v>-1</v>
      </c>
    </row>
    <row r="100" spans="2:7" ht="18" x14ac:dyDescent="0.25">
      <c r="B100" s="16"/>
      <c r="C100" s="11" t="s">
        <v>9</v>
      </c>
      <c r="D100" s="7">
        <f>2-1+1+1</f>
        <v>3</v>
      </c>
      <c r="E100" s="7">
        <v>900</v>
      </c>
      <c r="F100" s="67">
        <f>D100*E100</f>
        <v>2700</v>
      </c>
      <c r="G100" s="66">
        <v>1</v>
      </c>
    </row>
    <row r="101" spans="2:7" ht="36" x14ac:dyDescent="0.25">
      <c r="B101" s="64" t="s">
        <v>53</v>
      </c>
      <c r="C101" s="61" t="s">
        <v>48</v>
      </c>
      <c r="D101" s="62">
        <f>D102+D103+D108+D113+D118</f>
        <v>41</v>
      </c>
      <c r="E101" s="62"/>
      <c r="F101" s="63">
        <f>F102+F103+F108+F113+F118</f>
        <v>41550</v>
      </c>
    </row>
    <row r="102" spans="2:7" ht="18" x14ac:dyDescent="0.25">
      <c r="B102" s="16"/>
      <c r="C102" s="11" t="s">
        <v>4</v>
      </c>
      <c r="D102" s="7">
        <v>1</v>
      </c>
      <c r="E102" s="7">
        <v>2150</v>
      </c>
      <c r="F102" s="17">
        <f>D102*E102</f>
        <v>2150</v>
      </c>
    </row>
    <row r="103" spans="2:7" ht="18" x14ac:dyDescent="0.25">
      <c r="B103" s="20">
        <v>1</v>
      </c>
      <c r="C103" s="4" t="s">
        <v>49</v>
      </c>
      <c r="D103" s="5">
        <f>SUM(D104:D107)</f>
        <v>9</v>
      </c>
      <c r="E103" s="5"/>
      <c r="F103" s="22">
        <f t="shared" ref="F103" si="18">SUM(F104:F107)</f>
        <v>8700</v>
      </c>
    </row>
    <row r="104" spans="2:7" ht="18" x14ac:dyDescent="0.25">
      <c r="B104" s="16"/>
      <c r="C104" s="11" t="s">
        <v>7</v>
      </c>
      <c r="D104" s="7">
        <v>1</v>
      </c>
      <c r="E104" s="7">
        <v>1600</v>
      </c>
      <c r="F104" s="17">
        <f>D104*E104</f>
        <v>1600</v>
      </c>
    </row>
    <row r="105" spans="2:7" ht="18" x14ac:dyDescent="0.25">
      <c r="B105" s="16"/>
      <c r="C105" s="11" t="s">
        <v>8</v>
      </c>
      <c r="D105" s="7">
        <v>2</v>
      </c>
      <c r="E105" s="7">
        <v>1000</v>
      </c>
      <c r="F105" s="17">
        <f>D105*E105</f>
        <v>2000</v>
      </c>
    </row>
    <row r="106" spans="2:7" ht="18" x14ac:dyDescent="0.25">
      <c r="B106" s="16"/>
      <c r="C106" s="11" t="s">
        <v>9</v>
      </c>
      <c r="D106" s="7">
        <f>3+1-1</f>
        <v>3</v>
      </c>
      <c r="E106" s="7">
        <v>900</v>
      </c>
      <c r="F106" s="17">
        <f>D106*E106</f>
        <v>2700</v>
      </c>
    </row>
    <row r="107" spans="2:7" ht="18" x14ac:dyDescent="0.25">
      <c r="B107" s="16"/>
      <c r="C107" s="11" t="s">
        <v>10</v>
      </c>
      <c r="D107" s="7">
        <f>6-1-2</f>
        <v>3</v>
      </c>
      <c r="E107" s="7">
        <v>800</v>
      </c>
      <c r="F107" s="67">
        <f>D107*E107</f>
        <v>2400</v>
      </c>
    </row>
    <row r="108" spans="2:7" ht="18" x14ac:dyDescent="0.25">
      <c r="B108" s="20">
        <v>2</v>
      </c>
      <c r="C108" s="4" t="s">
        <v>50</v>
      </c>
      <c r="D108" s="5">
        <f>SUM(D109:D112)</f>
        <v>9</v>
      </c>
      <c r="E108" s="5"/>
      <c r="F108" s="22">
        <f t="shared" ref="F108" si="19">SUM(F109:F112)</f>
        <v>9100</v>
      </c>
    </row>
    <row r="109" spans="2:7" ht="18" x14ac:dyDescent="0.25">
      <c r="B109" s="16"/>
      <c r="C109" s="11" t="s">
        <v>7</v>
      </c>
      <c r="D109" s="7">
        <v>1</v>
      </c>
      <c r="E109" s="7">
        <v>1600</v>
      </c>
      <c r="F109" s="17">
        <f>D109*E109</f>
        <v>1600</v>
      </c>
    </row>
    <row r="110" spans="2:7" ht="18" x14ac:dyDescent="0.25">
      <c r="B110" s="16"/>
      <c r="C110" s="11" t="s">
        <v>8</v>
      </c>
      <c r="D110" s="7">
        <v>4</v>
      </c>
      <c r="E110" s="7">
        <v>1000</v>
      </c>
      <c r="F110" s="17">
        <f>D110*E110</f>
        <v>4000</v>
      </c>
    </row>
    <row r="111" spans="2:7" ht="18" x14ac:dyDescent="0.25">
      <c r="B111" s="16"/>
      <c r="C111" s="11" t="s">
        <v>9</v>
      </c>
      <c r="D111" s="7">
        <f>2+1</f>
        <v>3</v>
      </c>
      <c r="E111" s="7">
        <v>900</v>
      </c>
      <c r="F111" s="17">
        <f>D111*E111</f>
        <v>2700</v>
      </c>
    </row>
    <row r="112" spans="2:7" ht="18" x14ac:dyDescent="0.25">
      <c r="B112" s="16"/>
      <c r="C112" s="11" t="s">
        <v>10</v>
      </c>
      <c r="D112" s="7">
        <f>2-1</f>
        <v>1</v>
      </c>
      <c r="E112" s="7">
        <v>800</v>
      </c>
      <c r="F112" s="67">
        <f>D112*E112</f>
        <v>800</v>
      </c>
    </row>
    <row r="113" spans="2:6" ht="54" x14ac:dyDescent="0.25">
      <c r="B113" s="20">
        <v>3</v>
      </c>
      <c r="C113" s="4" t="s">
        <v>51</v>
      </c>
      <c r="D113" s="5">
        <f>SUM(D114:D117)</f>
        <v>11</v>
      </c>
      <c r="E113" s="5"/>
      <c r="F113" s="21">
        <f>SUM(F114:F117)</f>
        <v>10600</v>
      </c>
    </row>
    <row r="114" spans="2:6" ht="18" x14ac:dyDescent="0.25">
      <c r="B114" s="16"/>
      <c r="C114" s="11" t="s">
        <v>7</v>
      </c>
      <c r="D114" s="7">
        <v>1</v>
      </c>
      <c r="E114" s="7">
        <v>1600</v>
      </c>
      <c r="F114" s="17">
        <f>D114*E114</f>
        <v>1600</v>
      </c>
    </row>
    <row r="115" spans="2:6" ht="18" x14ac:dyDescent="0.25">
      <c r="B115" s="16"/>
      <c r="C115" s="11" t="s">
        <v>8</v>
      </c>
      <c r="D115" s="7">
        <f>4</f>
        <v>4</v>
      </c>
      <c r="E115" s="7">
        <v>1000</v>
      </c>
      <c r="F115" s="17">
        <f>D115*E115</f>
        <v>4000</v>
      </c>
    </row>
    <row r="116" spans="2:6" ht="18" x14ac:dyDescent="0.25">
      <c r="B116" s="16"/>
      <c r="C116" s="11" t="s">
        <v>9</v>
      </c>
      <c r="D116" s="7">
        <v>2</v>
      </c>
      <c r="E116" s="7">
        <v>900</v>
      </c>
      <c r="F116" s="17">
        <f>D116*E116</f>
        <v>1800</v>
      </c>
    </row>
    <row r="117" spans="2:6" ht="18" x14ac:dyDescent="0.25">
      <c r="B117" s="16"/>
      <c r="C117" s="11" t="s">
        <v>10</v>
      </c>
      <c r="D117" s="7">
        <f>4+1-1</f>
        <v>4</v>
      </c>
      <c r="E117" s="7">
        <v>800</v>
      </c>
      <c r="F117" s="17">
        <f>D117*E117</f>
        <v>3200</v>
      </c>
    </row>
    <row r="118" spans="2:6" ht="18" x14ac:dyDescent="0.25">
      <c r="B118" s="20">
        <v>4</v>
      </c>
      <c r="C118" s="4" t="s">
        <v>52</v>
      </c>
      <c r="D118" s="6">
        <f>SUM(D119:D122)</f>
        <v>11</v>
      </c>
      <c r="E118" s="6"/>
      <c r="F118" s="21">
        <f>SUM(F119:F122)</f>
        <v>11000</v>
      </c>
    </row>
    <row r="119" spans="2:6" ht="18" x14ac:dyDescent="0.25">
      <c r="B119" s="16"/>
      <c r="C119" s="11" t="s">
        <v>7</v>
      </c>
      <c r="D119" s="7">
        <v>1</v>
      </c>
      <c r="E119" s="7">
        <v>1600</v>
      </c>
      <c r="F119" s="17">
        <f>D119*E119</f>
        <v>1600</v>
      </c>
    </row>
    <row r="120" spans="2:6" ht="18" x14ac:dyDescent="0.25">
      <c r="B120" s="16"/>
      <c r="C120" s="11" t="s">
        <v>8</v>
      </c>
      <c r="D120" s="7">
        <f>7-1</f>
        <v>6</v>
      </c>
      <c r="E120" s="7">
        <v>1000</v>
      </c>
      <c r="F120" s="17">
        <f>D120*E120</f>
        <v>6000</v>
      </c>
    </row>
    <row r="121" spans="2:6" ht="18" x14ac:dyDescent="0.25">
      <c r="B121" s="16"/>
      <c r="C121" s="11" t="s">
        <v>9</v>
      </c>
      <c r="D121" s="7">
        <f>2-2+1+1</f>
        <v>2</v>
      </c>
      <c r="E121" s="7">
        <v>900</v>
      </c>
      <c r="F121" s="17">
        <f>D121*E121</f>
        <v>1800</v>
      </c>
    </row>
    <row r="122" spans="2:6" ht="18" x14ac:dyDescent="0.25">
      <c r="B122" s="16"/>
      <c r="C122" s="11" t="s">
        <v>10</v>
      </c>
      <c r="D122" s="7">
        <f>7+2+1-8</f>
        <v>2</v>
      </c>
      <c r="E122" s="7">
        <v>800</v>
      </c>
      <c r="F122" s="17">
        <f>D122*E122</f>
        <v>1600</v>
      </c>
    </row>
    <row r="123" spans="2:6" ht="36" x14ac:dyDescent="0.25">
      <c r="B123" s="64" t="s">
        <v>57</v>
      </c>
      <c r="C123" s="61" t="s">
        <v>54</v>
      </c>
      <c r="D123" s="62">
        <f>D124+D125+D126+D131+D136</f>
        <v>17</v>
      </c>
      <c r="E123" s="62"/>
      <c r="F123" s="63">
        <f t="shared" ref="F123" si="20">F124+F125+F126+F131+F136</f>
        <v>20100</v>
      </c>
    </row>
    <row r="124" spans="2:6" ht="18" x14ac:dyDescent="0.25">
      <c r="B124" s="16"/>
      <c r="C124" s="11" t="s">
        <v>4</v>
      </c>
      <c r="D124" s="7">
        <v>1</v>
      </c>
      <c r="E124" s="7">
        <v>2150</v>
      </c>
      <c r="F124" s="17">
        <f>D124*E124</f>
        <v>2150</v>
      </c>
    </row>
    <row r="125" spans="2:6" ht="18" x14ac:dyDescent="0.25">
      <c r="B125" s="16"/>
      <c r="C125" s="11" t="s">
        <v>5</v>
      </c>
      <c r="D125" s="7">
        <v>1</v>
      </c>
      <c r="E125" s="7">
        <v>1850</v>
      </c>
      <c r="F125" s="17">
        <f>D125*E125</f>
        <v>1850</v>
      </c>
    </row>
    <row r="126" spans="2:6" ht="36" x14ac:dyDescent="0.25">
      <c r="B126" s="20">
        <v>1</v>
      </c>
      <c r="C126" s="4" t="s">
        <v>55</v>
      </c>
      <c r="D126" s="5">
        <f>SUM(D127:D130)</f>
        <v>6</v>
      </c>
      <c r="E126" s="5"/>
      <c r="F126" s="21">
        <f>SUM(F127:F130)</f>
        <v>6200</v>
      </c>
    </row>
    <row r="127" spans="2:6" ht="18" x14ac:dyDescent="0.25">
      <c r="B127" s="16"/>
      <c r="C127" s="11" t="s">
        <v>7</v>
      </c>
      <c r="D127" s="7">
        <v>1</v>
      </c>
      <c r="E127" s="7">
        <v>1600</v>
      </c>
      <c r="F127" s="17">
        <f>D127*E127</f>
        <v>1600</v>
      </c>
    </row>
    <row r="128" spans="2:6" ht="18" x14ac:dyDescent="0.25">
      <c r="B128" s="16"/>
      <c r="C128" s="11" t="s">
        <v>8</v>
      </c>
      <c r="D128" s="7">
        <v>2</v>
      </c>
      <c r="E128" s="7">
        <v>1000</v>
      </c>
      <c r="F128" s="17">
        <f>D128*E128</f>
        <v>2000</v>
      </c>
    </row>
    <row r="129" spans="2:7" ht="18" x14ac:dyDescent="0.25">
      <c r="B129" s="16"/>
      <c r="C129" s="11" t="s">
        <v>9</v>
      </c>
      <c r="D129" s="7">
        <f>2+1-1</f>
        <v>2</v>
      </c>
      <c r="E129" s="7">
        <v>900</v>
      </c>
      <c r="F129" s="17">
        <f>D129*E129</f>
        <v>1800</v>
      </c>
    </row>
    <row r="130" spans="2:7" ht="18" x14ac:dyDescent="0.25">
      <c r="B130" s="16"/>
      <c r="C130" s="11" t="s">
        <v>10</v>
      </c>
      <c r="D130" s="7">
        <v>1</v>
      </c>
      <c r="E130" s="7">
        <v>800</v>
      </c>
      <c r="F130" s="17">
        <f>D130*E130</f>
        <v>800</v>
      </c>
    </row>
    <row r="131" spans="2:7" ht="36" x14ac:dyDescent="0.25">
      <c r="B131" s="20">
        <v>2</v>
      </c>
      <c r="C131" s="14" t="s">
        <v>56</v>
      </c>
      <c r="D131" s="5">
        <f>SUM(D132:D135)</f>
        <v>4</v>
      </c>
      <c r="E131" s="5"/>
      <c r="F131" s="21">
        <f>SUM(F132:F135)</f>
        <v>4300</v>
      </c>
    </row>
    <row r="132" spans="2:7" ht="18" x14ac:dyDescent="0.25">
      <c r="B132" s="16"/>
      <c r="C132" s="11" t="s">
        <v>7</v>
      </c>
      <c r="D132" s="7">
        <v>1</v>
      </c>
      <c r="E132" s="7">
        <v>1600</v>
      </c>
      <c r="F132" s="17">
        <f>D132*E132</f>
        <v>1600</v>
      </c>
    </row>
    <row r="133" spans="2:7" ht="18" x14ac:dyDescent="0.25">
      <c r="B133" s="16"/>
      <c r="C133" s="11" t="s">
        <v>8</v>
      </c>
      <c r="D133" s="7">
        <f>2-1</f>
        <v>1</v>
      </c>
      <c r="E133" s="7">
        <v>1000</v>
      </c>
      <c r="F133" s="17">
        <f>D133*E133</f>
        <v>1000</v>
      </c>
    </row>
    <row r="134" spans="2:7" ht="18" x14ac:dyDescent="0.25">
      <c r="B134" s="16"/>
      <c r="C134" s="11" t="s">
        <v>9</v>
      </c>
      <c r="D134" s="7">
        <v>1</v>
      </c>
      <c r="E134" s="7">
        <v>900</v>
      </c>
      <c r="F134" s="17">
        <f>D134*E134</f>
        <v>900</v>
      </c>
    </row>
    <row r="135" spans="2:7" ht="18" x14ac:dyDescent="0.25">
      <c r="B135" s="16"/>
      <c r="C135" s="11" t="s">
        <v>10</v>
      </c>
      <c r="D135" s="7">
        <f>2-1</f>
        <v>1</v>
      </c>
      <c r="E135" s="7">
        <v>800</v>
      </c>
      <c r="F135" s="17">
        <f>D135*E135</f>
        <v>800</v>
      </c>
    </row>
    <row r="136" spans="2:7" ht="54" x14ac:dyDescent="0.25">
      <c r="B136" s="16">
        <v>3</v>
      </c>
      <c r="C136" s="15" t="s">
        <v>71</v>
      </c>
      <c r="D136" s="5">
        <f>SUM(D137:D138)</f>
        <v>5</v>
      </c>
      <c r="E136" s="5"/>
      <c r="F136" s="21">
        <f t="shared" ref="F136" si="21">SUM(F137:F138)</f>
        <v>5600</v>
      </c>
    </row>
    <row r="137" spans="2:7" ht="18" x14ac:dyDescent="0.25">
      <c r="B137" s="16"/>
      <c r="C137" s="11" t="s">
        <v>7</v>
      </c>
      <c r="D137" s="7">
        <v>1</v>
      </c>
      <c r="E137" s="7">
        <v>1600</v>
      </c>
      <c r="F137" s="17">
        <f>D137*E137</f>
        <v>1600</v>
      </c>
    </row>
    <row r="138" spans="2:7" ht="18" x14ac:dyDescent="0.25">
      <c r="B138" s="16"/>
      <c r="C138" s="11" t="s">
        <v>8</v>
      </c>
      <c r="D138" s="7">
        <v>4</v>
      </c>
      <c r="E138" s="7">
        <v>1000</v>
      </c>
      <c r="F138" s="17">
        <f>D138*E138</f>
        <v>4000</v>
      </c>
    </row>
    <row r="139" spans="2:7" ht="54" x14ac:dyDescent="0.25">
      <c r="B139" s="64" t="s">
        <v>58</v>
      </c>
      <c r="C139" s="61" t="s">
        <v>75</v>
      </c>
      <c r="D139" s="62">
        <f>D140+D141+D142+D146</f>
        <v>14</v>
      </c>
      <c r="E139" s="62"/>
      <c r="F139" s="62">
        <f t="shared" ref="E139:F139" si="22">F140+F141+F142+F146</f>
        <v>15150</v>
      </c>
    </row>
    <row r="140" spans="2:7" ht="18" x14ac:dyDescent="0.25">
      <c r="B140" s="16"/>
      <c r="C140" s="11" t="s">
        <v>4</v>
      </c>
      <c r="D140" s="7">
        <v>1</v>
      </c>
      <c r="E140" s="7">
        <v>2150</v>
      </c>
      <c r="F140" s="17">
        <f>D140*E140</f>
        <v>2150</v>
      </c>
    </row>
    <row r="141" spans="2:7" ht="18" x14ac:dyDescent="0.25">
      <c r="B141" s="16"/>
      <c r="C141" s="2" t="s">
        <v>10</v>
      </c>
      <c r="D141" s="10">
        <v>1</v>
      </c>
      <c r="E141" s="10">
        <v>800</v>
      </c>
      <c r="F141" s="23">
        <f t="shared" ref="F141" si="23">D141*E141</f>
        <v>800</v>
      </c>
      <c r="G141" s="66">
        <v>-1</v>
      </c>
    </row>
    <row r="142" spans="2:7" ht="36" x14ac:dyDescent="0.25">
      <c r="B142" s="20">
        <v>1</v>
      </c>
      <c r="C142" s="4" t="s">
        <v>66</v>
      </c>
      <c r="D142" s="5">
        <f>SUM(D143:D145)</f>
        <v>5</v>
      </c>
      <c r="E142" s="5"/>
      <c r="F142" s="22">
        <f t="shared" ref="F142" si="24">SUM(F143:F145)</f>
        <v>5400</v>
      </c>
    </row>
    <row r="143" spans="2:7" ht="18" x14ac:dyDescent="0.25">
      <c r="B143" s="24"/>
      <c r="C143" s="2" t="s">
        <v>7</v>
      </c>
      <c r="D143" s="10">
        <v>1</v>
      </c>
      <c r="E143" s="10">
        <v>1600</v>
      </c>
      <c r="F143" s="23">
        <f>D143*E143</f>
        <v>1600</v>
      </c>
    </row>
    <row r="144" spans="2:7" ht="18" x14ac:dyDescent="0.25">
      <c r="B144" s="24"/>
      <c r="C144" s="2" t="s">
        <v>8</v>
      </c>
      <c r="D144" s="10">
        <f>2+1</f>
        <v>3</v>
      </c>
      <c r="E144" s="10">
        <v>1000</v>
      </c>
      <c r="F144" s="23">
        <f t="shared" ref="F144:F145" si="25">D144*E144</f>
        <v>3000</v>
      </c>
      <c r="G144" s="66">
        <v>1</v>
      </c>
    </row>
    <row r="145" spans="2:6" ht="18" x14ac:dyDescent="0.25">
      <c r="B145" s="24"/>
      <c r="C145" s="2" t="s">
        <v>10</v>
      </c>
      <c r="D145" s="10">
        <v>1</v>
      </c>
      <c r="E145" s="10">
        <v>800</v>
      </c>
      <c r="F145" s="23">
        <f t="shared" si="25"/>
        <v>800</v>
      </c>
    </row>
    <row r="146" spans="2:6" ht="36" x14ac:dyDescent="0.25">
      <c r="B146" s="20">
        <v>2</v>
      </c>
      <c r="C146" s="4" t="s">
        <v>67</v>
      </c>
      <c r="D146" s="5">
        <f>SUM(D147:D149)</f>
        <v>7</v>
      </c>
      <c r="E146" s="5"/>
      <c r="F146" s="22">
        <f t="shared" ref="F146" si="26">SUM(F147:F149)</f>
        <v>6800</v>
      </c>
    </row>
    <row r="147" spans="2:6" ht="18" x14ac:dyDescent="0.25">
      <c r="B147" s="24"/>
      <c r="C147" s="2" t="s">
        <v>7</v>
      </c>
      <c r="D147" s="10">
        <v>1</v>
      </c>
      <c r="E147" s="10">
        <v>1600</v>
      </c>
      <c r="F147" s="23">
        <f>D147*E147</f>
        <v>1600</v>
      </c>
    </row>
    <row r="148" spans="2:6" ht="18" x14ac:dyDescent="0.25">
      <c r="B148" s="24"/>
      <c r="C148" s="2" t="s">
        <v>9</v>
      </c>
      <c r="D148" s="10">
        <v>4</v>
      </c>
      <c r="E148" s="10">
        <v>900</v>
      </c>
      <c r="F148" s="23">
        <f t="shared" ref="F148:F149" si="27">D148*E148</f>
        <v>3600</v>
      </c>
    </row>
    <row r="149" spans="2:6" ht="18" x14ac:dyDescent="0.25">
      <c r="B149" s="24"/>
      <c r="C149" s="2" t="s">
        <v>10</v>
      </c>
      <c r="D149" s="10">
        <f>3-1</f>
        <v>2</v>
      </c>
      <c r="E149" s="10">
        <v>800</v>
      </c>
      <c r="F149" s="23">
        <f t="shared" si="27"/>
        <v>1600</v>
      </c>
    </row>
    <row r="150" spans="2:6" ht="36" x14ac:dyDescent="0.25">
      <c r="B150" s="64" t="s">
        <v>65</v>
      </c>
      <c r="C150" s="61" t="s">
        <v>60</v>
      </c>
      <c r="D150" s="62">
        <f>D151+D152+D153+D157+D161</f>
        <v>19</v>
      </c>
      <c r="E150" s="62"/>
      <c r="F150" s="63">
        <f>F151+F152+F153+F157+F161</f>
        <v>22100</v>
      </c>
    </row>
    <row r="151" spans="2:6" ht="18" x14ac:dyDescent="0.25">
      <c r="B151" s="24"/>
      <c r="C151" s="2" t="s">
        <v>4</v>
      </c>
      <c r="D151" s="71">
        <v>1</v>
      </c>
      <c r="E151" s="10">
        <v>2150</v>
      </c>
      <c r="F151" s="23">
        <f>D151*E151</f>
        <v>2150</v>
      </c>
    </row>
    <row r="152" spans="2:6" ht="18" x14ac:dyDescent="0.25">
      <c r="B152" s="24"/>
      <c r="C152" s="2" t="s">
        <v>5</v>
      </c>
      <c r="D152" s="71">
        <v>1</v>
      </c>
      <c r="E152" s="10">
        <v>1850</v>
      </c>
      <c r="F152" s="23">
        <f>D152*E152</f>
        <v>1850</v>
      </c>
    </row>
    <row r="153" spans="2:6" ht="54" x14ac:dyDescent="0.25">
      <c r="B153" s="20">
        <v>1</v>
      </c>
      <c r="C153" s="4" t="s">
        <v>6</v>
      </c>
      <c r="D153" s="70">
        <f>SUM(D154:D156)</f>
        <v>4</v>
      </c>
      <c r="E153" s="5"/>
      <c r="F153" s="21">
        <f>SUM(F154:F156)</f>
        <v>4400</v>
      </c>
    </row>
    <row r="154" spans="2:6" ht="18" x14ac:dyDescent="0.25">
      <c r="B154" s="24"/>
      <c r="C154" s="2" t="s">
        <v>7</v>
      </c>
      <c r="D154" s="71">
        <v>1</v>
      </c>
      <c r="E154" s="10">
        <v>1600</v>
      </c>
      <c r="F154" s="23">
        <f>D154*E154</f>
        <v>1600</v>
      </c>
    </row>
    <row r="155" spans="2:6" ht="18" x14ac:dyDescent="0.25">
      <c r="B155" s="24"/>
      <c r="C155" s="2" t="s">
        <v>8</v>
      </c>
      <c r="D155" s="71">
        <f>2+1-1</f>
        <v>2</v>
      </c>
      <c r="E155" s="10">
        <v>1000</v>
      </c>
      <c r="F155" s="23">
        <f t="shared" ref="F155:F156" si="28">D155*E155</f>
        <v>2000</v>
      </c>
    </row>
    <row r="156" spans="2:6" ht="18" x14ac:dyDescent="0.25">
      <c r="B156" s="24"/>
      <c r="C156" s="2" t="s">
        <v>10</v>
      </c>
      <c r="D156" s="71">
        <v>1</v>
      </c>
      <c r="E156" s="10">
        <v>800</v>
      </c>
      <c r="F156" s="23">
        <f t="shared" si="28"/>
        <v>800</v>
      </c>
    </row>
    <row r="157" spans="2:6" ht="36" x14ac:dyDescent="0.25">
      <c r="B157" s="20">
        <v>2</v>
      </c>
      <c r="C157" s="4" t="s">
        <v>11</v>
      </c>
      <c r="D157" s="70">
        <f>SUM(D158:D160)</f>
        <v>9</v>
      </c>
      <c r="E157" s="5"/>
      <c r="F157" s="21">
        <f>SUM(F158:F160)</f>
        <v>9200</v>
      </c>
    </row>
    <row r="158" spans="2:6" ht="18" x14ac:dyDescent="0.25">
      <c r="B158" s="24"/>
      <c r="C158" s="2" t="s">
        <v>7</v>
      </c>
      <c r="D158" s="71">
        <v>1</v>
      </c>
      <c r="E158" s="10">
        <v>1600</v>
      </c>
      <c r="F158" s="23">
        <f>D158*E158</f>
        <v>1600</v>
      </c>
    </row>
    <row r="159" spans="2:6" ht="18" x14ac:dyDescent="0.25">
      <c r="B159" s="24"/>
      <c r="C159" s="2" t="s">
        <v>8</v>
      </c>
      <c r="D159" s="71">
        <f>2+1+1+2-2</f>
        <v>4</v>
      </c>
      <c r="E159" s="10">
        <v>1000</v>
      </c>
      <c r="F159" s="23">
        <f t="shared" ref="F159:F160" si="29">D159*E159</f>
        <v>4000</v>
      </c>
    </row>
    <row r="160" spans="2:6" ht="18" x14ac:dyDescent="0.25">
      <c r="B160" s="24"/>
      <c r="C160" s="2" t="s">
        <v>9</v>
      </c>
      <c r="D160" s="71">
        <f>3+1</f>
        <v>4</v>
      </c>
      <c r="E160" s="10">
        <v>900</v>
      </c>
      <c r="F160" s="23">
        <f t="shared" si="29"/>
        <v>3600</v>
      </c>
    </row>
    <row r="161" spans="2:6" ht="36" x14ac:dyDescent="0.25">
      <c r="B161" s="20">
        <v>3</v>
      </c>
      <c r="C161" s="4" t="s">
        <v>76</v>
      </c>
      <c r="D161" s="70">
        <f>SUM(D162:D164)</f>
        <v>4</v>
      </c>
      <c r="E161" s="5"/>
      <c r="F161" s="21">
        <f t="shared" ref="F161" si="30">SUM(F162:F164)</f>
        <v>4500</v>
      </c>
    </row>
    <row r="162" spans="2:6" ht="18" x14ac:dyDescent="0.25">
      <c r="B162" s="24"/>
      <c r="C162" s="2" t="s">
        <v>7</v>
      </c>
      <c r="D162" s="71">
        <v>1</v>
      </c>
      <c r="E162" s="10">
        <v>1600</v>
      </c>
      <c r="F162" s="23">
        <f>D162*E162</f>
        <v>1600</v>
      </c>
    </row>
    <row r="163" spans="2:6" ht="18" x14ac:dyDescent="0.25">
      <c r="B163" s="24"/>
      <c r="C163" s="2" t="s">
        <v>8</v>
      </c>
      <c r="D163" s="71">
        <v>2</v>
      </c>
      <c r="E163" s="10">
        <v>1000</v>
      </c>
      <c r="F163" s="23">
        <f t="shared" ref="F163:F164" si="31">D163*E163</f>
        <v>2000</v>
      </c>
    </row>
    <row r="164" spans="2:6" ht="18" x14ac:dyDescent="0.25">
      <c r="B164" s="24"/>
      <c r="C164" s="2" t="s">
        <v>9</v>
      </c>
      <c r="D164" s="71">
        <v>1</v>
      </c>
      <c r="E164" s="10">
        <v>900</v>
      </c>
      <c r="F164" s="23">
        <f t="shared" si="31"/>
        <v>900</v>
      </c>
    </row>
    <row r="165" spans="2:6" ht="36" x14ac:dyDescent="0.25">
      <c r="B165" s="64" t="s">
        <v>78</v>
      </c>
      <c r="C165" s="61" t="s">
        <v>79</v>
      </c>
      <c r="D165" s="62">
        <f>SUM(D166:D167)</f>
        <v>3</v>
      </c>
      <c r="E165" s="62"/>
      <c r="F165" s="62">
        <f t="shared" ref="F165" si="32">SUM(F166:F167)</f>
        <v>4150</v>
      </c>
    </row>
    <row r="166" spans="2:6" ht="18" x14ac:dyDescent="0.25">
      <c r="B166" s="24"/>
      <c r="C166" s="2" t="s">
        <v>4</v>
      </c>
      <c r="D166" s="71">
        <v>1</v>
      </c>
      <c r="E166" s="10">
        <v>2150</v>
      </c>
      <c r="F166" s="23">
        <f>D166*E166</f>
        <v>2150</v>
      </c>
    </row>
    <row r="167" spans="2:6" ht="18" x14ac:dyDescent="0.25">
      <c r="B167" s="77"/>
      <c r="C167" s="2" t="s">
        <v>8</v>
      </c>
      <c r="D167" s="78">
        <v>2</v>
      </c>
      <c r="E167" s="10">
        <v>1000</v>
      </c>
      <c r="F167" s="23">
        <f>D167*E167</f>
        <v>2000</v>
      </c>
    </row>
    <row r="168" spans="2:6" ht="28.5" customHeight="1" thickBot="1" x14ac:dyDescent="0.3">
      <c r="B168" s="25"/>
      <c r="C168" s="26" t="s">
        <v>59</v>
      </c>
      <c r="D168" s="72">
        <f>D165+D150+D139+D123+D101+D88+D78+D67+D42+D29+D18+D9+D5</f>
        <v>255</v>
      </c>
      <c r="E168" s="72"/>
      <c r="F168" s="72">
        <f>F165+F150+F139+F123+F101+F88+F78+F67+F42+F29+F18+F9+F5</f>
        <v>277950</v>
      </c>
    </row>
  </sheetData>
  <autoFilter ref="B4:C168"/>
  <mergeCells count="2">
    <mergeCell ref="B2:F2"/>
    <mergeCell ref="D1:F1"/>
  </mergeCells>
  <pageMargins left="0.35" right="0.15" top="0.46" bottom="0.4" header="0.3" footer="0.54"/>
  <pageSetup paperSize="9" scale="86" fitToHeight="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8"/>
  <sheetViews>
    <sheetView view="pageBreakPreview" zoomScale="90" zoomScaleNormal="100" zoomScaleSheetLayoutView="90" workbookViewId="0">
      <selection activeCell="I10" sqref="I10"/>
    </sheetView>
  </sheetViews>
  <sheetFormatPr defaultRowHeight="15" x14ac:dyDescent="0.25"/>
  <cols>
    <col min="1" max="1" width="2.7109375" style="47" customWidth="1"/>
    <col min="2" max="2" width="9.140625" style="47"/>
    <col min="3" max="3" width="46" style="47" customWidth="1"/>
    <col min="4" max="4" width="23" style="47" customWidth="1"/>
    <col min="5" max="5" width="25.85546875" style="47" customWidth="1"/>
    <col min="6" max="6" width="27.140625" style="47" customWidth="1"/>
    <col min="7" max="16384" width="9.140625" style="47"/>
  </cols>
  <sheetData>
    <row r="2" spans="2:6" ht="48" customHeight="1" x14ac:dyDescent="0.25">
      <c r="B2" s="85" t="s">
        <v>74</v>
      </c>
      <c r="C2" s="85"/>
      <c r="D2" s="85"/>
      <c r="E2" s="85"/>
      <c r="F2" s="85"/>
    </row>
    <row r="3" spans="2:6" ht="55.5" customHeight="1" x14ac:dyDescent="0.25">
      <c r="B3" s="48" t="s">
        <v>0</v>
      </c>
      <c r="C3" s="48" t="s">
        <v>1</v>
      </c>
      <c r="D3" s="48" t="s">
        <v>20</v>
      </c>
      <c r="E3" s="48" t="s">
        <v>21</v>
      </c>
      <c r="F3" s="49" t="s">
        <v>2</v>
      </c>
    </row>
    <row r="4" spans="2:6" ht="18" x14ac:dyDescent="0.25">
      <c r="B4" s="50">
        <v>1</v>
      </c>
      <c r="C4" s="51" t="s">
        <v>13</v>
      </c>
      <c r="D4" s="50">
        <v>1</v>
      </c>
      <c r="E4" s="52">
        <v>3540</v>
      </c>
      <c r="F4" s="52">
        <f>E4*D4</f>
        <v>3540</v>
      </c>
    </row>
    <row r="5" spans="2:6" ht="18" x14ac:dyDescent="0.25">
      <c r="B5" s="50">
        <v>2</v>
      </c>
      <c r="C5" s="51" t="s">
        <v>14</v>
      </c>
      <c r="D5" s="50">
        <v>1</v>
      </c>
      <c r="E5" s="52">
        <v>2950</v>
      </c>
      <c r="F5" s="52">
        <f t="shared" ref="F5:F17" si="0">E5*D5</f>
        <v>2950</v>
      </c>
    </row>
    <row r="6" spans="2:6" ht="18" x14ac:dyDescent="0.25">
      <c r="B6" s="50">
        <v>3</v>
      </c>
      <c r="C6" s="51" t="s">
        <v>15</v>
      </c>
      <c r="D6" s="50">
        <v>3</v>
      </c>
      <c r="E6" s="52">
        <v>2720</v>
      </c>
      <c r="F6" s="52">
        <f t="shared" si="0"/>
        <v>8160</v>
      </c>
    </row>
    <row r="7" spans="2:6" ht="18" x14ac:dyDescent="0.25">
      <c r="B7" s="50">
        <v>4</v>
      </c>
      <c r="C7" s="51" t="s">
        <v>16</v>
      </c>
      <c r="D7" s="50">
        <v>1</v>
      </c>
      <c r="E7" s="52">
        <v>1900</v>
      </c>
      <c r="F7" s="52">
        <f t="shared" si="0"/>
        <v>1900</v>
      </c>
    </row>
    <row r="8" spans="2:6" ht="18" x14ac:dyDescent="0.25">
      <c r="B8" s="50">
        <v>5</v>
      </c>
      <c r="C8" s="51" t="s">
        <v>17</v>
      </c>
      <c r="D8" s="50">
        <v>1</v>
      </c>
      <c r="E8" s="52">
        <v>1000</v>
      </c>
      <c r="F8" s="52">
        <f t="shared" si="0"/>
        <v>1000</v>
      </c>
    </row>
    <row r="9" spans="2:6" ht="18" x14ac:dyDescent="0.25">
      <c r="B9" s="50">
        <v>6</v>
      </c>
      <c r="C9" s="51" t="s">
        <v>19</v>
      </c>
      <c r="D9" s="50">
        <v>4</v>
      </c>
      <c r="E9" s="53">
        <v>800</v>
      </c>
      <c r="F9" s="52">
        <f t="shared" si="0"/>
        <v>3200</v>
      </c>
    </row>
    <row r="10" spans="2:6" ht="18" x14ac:dyDescent="0.25">
      <c r="B10" s="50">
        <v>7</v>
      </c>
      <c r="C10" s="51" t="s">
        <v>4</v>
      </c>
      <c r="D10" s="50">
        <v>12</v>
      </c>
      <c r="E10" s="52">
        <v>2150</v>
      </c>
      <c r="F10" s="52">
        <f t="shared" si="0"/>
        <v>25800</v>
      </c>
    </row>
    <row r="11" spans="2:6" ht="18" x14ac:dyDescent="0.25">
      <c r="B11" s="50">
        <v>8</v>
      </c>
      <c r="C11" s="51" t="s">
        <v>5</v>
      </c>
      <c r="D11" s="50">
        <v>4</v>
      </c>
      <c r="E11" s="52">
        <v>1850</v>
      </c>
      <c r="F11" s="52">
        <f t="shared" si="0"/>
        <v>7400</v>
      </c>
    </row>
    <row r="12" spans="2:6" ht="18" x14ac:dyDescent="0.25">
      <c r="B12" s="50">
        <v>9</v>
      </c>
      <c r="C12" s="51" t="s">
        <v>7</v>
      </c>
      <c r="D12" s="50">
        <v>27</v>
      </c>
      <c r="E12" s="52">
        <v>1600</v>
      </c>
      <c r="F12" s="52">
        <f t="shared" si="0"/>
        <v>43200</v>
      </c>
    </row>
    <row r="13" spans="2:6" ht="18" x14ac:dyDescent="0.25">
      <c r="B13" s="50">
        <v>10</v>
      </c>
      <c r="C13" s="51" t="s">
        <v>8</v>
      </c>
      <c r="D13" s="50">
        <v>76</v>
      </c>
      <c r="E13" s="52">
        <v>1000</v>
      </c>
      <c r="F13" s="52">
        <f t="shared" si="0"/>
        <v>76000</v>
      </c>
    </row>
    <row r="14" spans="2:6" ht="18" x14ac:dyDescent="0.25">
      <c r="B14" s="50">
        <v>11</v>
      </c>
      <c r="C14" s="51" t="s">
        <v>9</v>
      </c>
      <c r="D14" s="50">
        <v>61</v>
      </c>
      <c r="E14" s="53">
        <v>900</v>
      </c>
      <c r="F14" s="52">
        <f t="shared" si="0"/>
        <v>54900</v>
      </c>
    </row>
    <row r="15" spans="2:6" ht="18" x14ac:dyDescent="0.25">
      <c r="B15" s="50">
        <v>12</v>
      </c>
      <c r="C15" s="51" t="s">
        <v>10</v>
      </c>
      <c r="D15" s="50">
        <v>44</v>
      </c>
      <c r="E15" s="53">
        <v>800</v>
      </c>
      <c r="F15" s="52">
        <f t="shared" si="0"/>
        <v>35200</v>
      </c>
    </row>
    <row r="16" spans="2:6" ht="18" x14ac:dyDescent="0.25">
      <c r="B16" s="50">
        <v>13</v>
      </c>
      <c r="C16" s="51" t="s">
        <v>72</v>
      </c>
      <c r="D16" s="50">
        <v>7</v>
      </c>
      <c r="E16" s="53">
        <v>800</v>
      </c>
      <c r="F16" s="52">
        <f t="shared" si="0"/>
        <v>5600</v>
      </c>
    </row>
    <row r="17" spans="2:6" ht="18" x14ac:dyDescent="0.25">
      <c r="B17" s="50">
        <v>14</v>
      </c>
      <c r="C17" s="51" t="s">
        <v>73</v>
      </c>
      <c r="D17" s="50">
        <v>13</v>
      </c>
      <c r="E17" s="53">
        <v>700</v>
      </c>
      <c r="F17" s="52">
        <f t="shared" si="0"/>
        <v>9100</v>
      </c>
    </row>
    <row r="18" spans="2:6" ht="24" customHeight="1" x14ac:dyDescent="0.25">
      <c r="B18" s="54"/>
      <c r="C18" s="48" t="s">
        <v>12</v>
      </c>
      <c r="D18" s="55">
        <v>255</v>
      </c>
      <c r="E18" s="55"/>
      <c r="F18" s="56">
        <f>SUM(F4:F17)</f>
        <v>277950</v>
      </c>
    </row>
  </sheetData>
  <mergeCells count="1">
    <mergeCell ref="B2:F2"/>
  </mergeCells>
  <pageMargins left="0.56000000000000005" right="0.3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danarti gankargulebistvis</vt:lpstr>
      <vt:lpstr>danarti-80-ო  (ში ცვლილება)</vt:lpstr>
      <vt:lpstr>დანართი</vt:lpstr>
      <vt:lpstr>'danarti gankargulebistvis'!Print_Area</vt:lpstr>
      <vt:lpstr>'danarti-80-ო  (ში ცვლილება)'!Print_Area</vt:lpstr>
      <vt:lpstr>დანართი!Print_Area</vt:lpstr>
      <vt:lpstr>'danarti-80-ო  (ში ცვლილება)'!Print_Titles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2015-06-26T10:55:34Z</dcterms:modified>
</cp:coreProperties>
</file>